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G:\STAVBY\533_Kolín_plocha U tůňky\PDPS\náklady\220921\"/>
    </mc:Choice>
  </mc:AlternateContent>
  <bookViews>
    <workbookView xWindow="0" yWindow="0" windowWidth="0" windowHeight="0"/>
  </bookViews>
  <sheets>
    <sheet name="Rekapitulace stavby" sheetId="1" r:id="rId1"/>
    <sheet name="VRN - Vedlejší rozpočtové..." sheetId="2" r:id="rId2"/>
    <sheet name="SO 001 - Příprava území" sheetId="3" r:id="rId3"/>
    <sheet name="SO 101 - Překladní a mani..." sheetId="4" r:id="rId4"/>
    <sheet name="SO 201 - Boční rampa" sheetId="5" r:id="rId5"/>
    <sheet name="SO 301 - Odvodnění" sheetId="6" r:id="rId6"/>
    <sheet name="SO 401 - Osvětlení" sheetId="7" r:id="rId7"/>
    <sheet name="SO 901 - Oplocení" sheetId="8" r:id="rId8"/>
  </sheets>
  <definedNames>
    <definedName name="_xlnm.Print_Area" localSheetId="0">'Rekapitulace stavby'!$D$4:$AO$36,'Rekapitulace stavby'!$C$42:$AQ$62</definedName>
    <definedName name="_xlnm.Print_Titles" localSheetId="0">'Rekapitulace stavby'!$52:$52</definedName>
    <definedName name="_xlnm._FilterDatabase" localSheetId="1" hidden="1">'VRN - Vedlejší rozpočtové...'!$C$82:$K$105</definedName>
    <definedName name="_xlnm.Print_Area" localSheetId="1">'VRN - Vedlejší rozpočtové...'!$C$4:$J$39,'VRN - Vedlejší rozpočtové...'!$C$70:$J$105</definedName>
    <definedName name="_xlnm.Print_Titles" localSheetId="1">'VRN - Vedlejší rozpočtové...'!$82:$82</definedName>
    <definedName name="_xlnm._FilterDatabase" localSheetId="2" hidden="1">'SO 001 - Příprava území'!$C$84:$K$142</definedName>
    <definedName name="_xlnm.Print_Area" localSheetId="2">'SO 001 - Příprava území'!$C$4:$J$39,'SO 001 - Příprava území'!$C$72:$J$142</definedName>
    <definedName name="_xlnm.Print_Titles" localSheetId="2">'SO 001 - Příprava území'!$84:$84</definedName>
    <definedName name="_xlnm._FilterDatabase" localSheetId="3" hidden="1">'SO 101 - Překladní a mani...'!$C$83:$K$216</definedName>
    <definedName name="_xlnm.Print_Area" localSheetId="3">'SO 101 - Překladní a mani...'!$C$4:$J$39,'SO 101 - Překladní a mani...'!$C$71:$J$216</definedName>
    <definedName name="_xlnm.Print_Titles" localSheetId="3">'SO 101 - Překladní a mani...'!$83:$83</definedName>
    <definedName name="_xlnm._FilterDatabase" localSheetId="4" hidden="1">'SO 201 - Boční rampa'!$C$85:$K$197</definedName>
    <definedName name="_xlnm.Print_Area" localSheetId="4">'SO 201 - Boční rampa'!$C$4:$J$39,'SO 201 - Boční rampa'!$C$73:$J$197</definedName>
    <definedName name="_xlnm.Print_Titles" localSheetId="4">'SO 201 - Boční rampa'!$85:$85</definedName>
    <definedName name="_xlnm._FilterDatabase" localSheetId="5" hidden="1">'SO 301 - Odvodnění'!$C$85:$K$153</definedName>
    <definedName name="_xlnm.Print_Area" localSheetId="5">'SO 301 - Odvodnění'!$C$4:$J$39,'SO 301 - Odvodnění'!$C$73:$J$153</definedName>
    <definedName name="_xlnm.Print_Titles" localSheetId="5">'SO 301 - Odvodnění'!$85:$85</definedName>
    <definedName name="_xlnm._FilterDatabase" localSheetId="6" hidden="1">'SO 401 - Osvětlení'!$C$89:$K$311</definedName>
    <definedName name="_xlnm.Print_Area" localSheetId="6">'SO 401 - Osvětlení'!$C$4:$J$39,'SO 401 - Osvětlení'!$C$77:$J$311</definedName>
    <definedName name="_xlnm.Print_Titles" localSheetId="6">'SO 401 - Osvětlení'!$89:$89</definedName>
    <definedName name="_xlnm._FilterDatabase" localSheetId="7" hidden="1">'SO 901 - Oplocení'!$C$82:$K$131</definedName>
    <definedName name="_xlnm.Print_Area" localSheetId="7">'SO 901 - Oplocení'!$C$4:$J$39,'SO 901 - Oplocení'!$C$70:$J$131</definedName>
    <definedName name="_xlnm.Print_Titles" localSheetId="7">'SO 901 - Oplocení'!$82:$82</definedName>
  </definedNames>
  <calcPr/>
</workbook>
</file>

<file path=xl/calcChain.xml><?xml version="1.0" encoding="utf-8"?>
<calcChain xmlns="http://schemas.openxmlformats.org/spreadsheetml/2006/main">
  <c i="8" l="1" r="J37"/>
  <c r="J36"/>
  <c i="1" r="AY61"/>
  <c i="8" r="J35"/>
  <c i="1" r="AX61"/>
  <c i="8" r="BI128"/>
  <c r="BH128"/>
  <c r="BG128"/>
  <c r="BF128"/>
  <c r="T128"/>
  <c r="R128"/>
  <c r="P128"/>
  <c r="BI124"/>
  <c r="BH124"/>
  <c r="BG124"/>
  <c r="BF124"/>
  <c r="T124"/>
  <c r="R124"/>
  <c r="P124"/>
  <c r="BI120"/>
  <c r="BH120"/>
  <c r="BG120"/>
  <c r="BF120"/>
  <c r="T120"/>
  <c r="R120"/>
  <c r="P120"/>
  <c r="BI116"/>
  <c r="BH116"/>
  <c r="BG116"/>
  <c r="BF116"/>
  <c r="T116"/>
  <c r="R116"/>
  <c r="P116"/>
  <c r="BI113"/>
  <c r="BH113"/>
  <c r="BG113"/>
  <c r="BF113"/>
  <c r="T113"/>
  <c r="R113"/>
  <c r="P113"/>
  <c r="BI111"/>
  <c r="BH111"/>
  <c r="BG111"/>
  <c r="BF111"/>
  <c r="T111"/>
  <c r="R111"/>
  <c r="P111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1"/>
  <c r="BH91"/>
  <c r="BG91"/>
  <c r="BF91"/>
  <c r="T91"/>
  <c r="R91"/>
  <c r="P91"/>
  <c r="BI86"/>
  <c r="BH86"/>
  <c r="BG86"/>
  <c r="BF86"/>
  <c r="T86"/>
  <c r="T85"/>
  <c r="R86"/>
  <c r="R85"/>
  <c r="P86"/>
  <c r="P85"/>
  <c r="J80"/>
  <c r="J79"/>
  <c r="F79"/>
  <c r="F77"/>
  <c r="E75"/>
  <c r="J55"/>
  <c r="J54"/>
  <c r="F54"/>
  <c r="F52"/>
  <c r="E50"/>
  <c r="J18"/>
  <c r="E18"/>
  <c r="F80"/>
  <c r="J17"/>
  <c r="J12"/>
  <c r="J52"/>
  <c r="E7"/>
  <c r="E73"/>
  <c i="7" r="J37"/>
  <c r="J36"/>
  <c i="1" r="AY60"/>
  <c i="7" r="J35"/>
  <c i="1" r="AX60"/>
  <c i="7" r="BI309"/>
  <c r="BH309"/>
  <c r="BG309"/>
  <c r="BF309"/>
  <c r="T309"/>
  <c r="R309"/>
  <c r="P309"/>
  <c r="BI305"/>
  <c r="BH305"/>
  <c r="BG305"/>
  <c r="BF305"/>
  <c r="T305"/>
  <c r="R305"/>
  <c r="P305"/>
  <c r="BI302"/>
  <c r="BH302"/>
  <c r="BG302"/>
  <c r="BF302"/>
  <c r="T302"/>
  <c r="R302"/>
  <c r="P302"/>
  <c r="BI298"/>
  <c r="BH298"/>
  <c r="BG298"/>
  <c r="BF298"/>
  <c r="T298"/>
  <c r="R298"/>
  <c r="P298"/>
  <c r="BI295"/>
  <c r="BH295"/>
  <c r="BG295"/>
  <c r="BF295"/>
  <c r="T295"/>
  <c r="R295"/>
  <c r="P295"/>
  <c r="BI292"/>
  <c r="BH292"/>
  <c r="BG292"/>
  <c r="BF292"/>
  <c r="T292"/>
  <c r="R292"/>
  <c r="P292"/>
  <c r="BI289"/>
  <c r="BH289"/>
  <c r="BG289"/>
  <c r="BF289"/>
  <c r="T289"/>
  <c r="R289"/>
  <c r="P289"/>
  <c r="BI283"/>
  <c r="BH283"/>
  <c r="BG283"/>
  <c r="BF283"/>
  <c r="T283"/>
  <c r="R283"/>
  <c r="P283"/>
  <c r="BI280"/>
  <c r="BH280"/>
  <c r="BG280"/>
  <c r="BF280"/>
  <c r="T280"/>
  <c r="R280"/>
  <c r="P280"/>
  <c r="BI277"/>
  <c r="BH277"/>
  <c r="BG277"/>
  <c r="BF277"/>
  <c r="T277"/>
  <c r="R277"/>
  <c r="P277"/>
  <c r="BI274"/>
  <c r="BH274"/>
  <c r="BG274"/>
  <c r="BF274"/>
  <c r="T274"/>
  <c r="R274"/>
  <c r="P274"/>
  <c r="BI270"/>
  <c r="BH270"/>
  <c r="BG270"/>
  <c r="BF270"/>
  <c r="T270"/>
  <c r="R270"/>
  <c r="P270"/>
  <c r="BI266"/>
  <c r="BH266"/>
  <c r="BG266"/>
  <c r="BF266"/>
  <c r="T266"/>
  <c r="R266"/>
  <c r="P266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0"/>
  <c r="BH250"/>
  <c r="BG250"/>
  <c r="BF250"/>
  <c r="T250"/>
  <c r="R250"/>
  <c r="P250"/>
  <c r="BI247"/>
  <c r="BH247"/>
  <c r="BG247"/>
  <c r="BF247"/>
  <c r="T247"/>
  <c r="R247"/>
  <c r="P247"/>
  <c r="BI245"/>
  <c r="BH245"/>
  <c r="BG245"/>
  <c r="BF245"/>
  <c r="T245"/>
  <c r="R245"/>
  <c r="P245"/>
  <c r="BI242"/>
  <c r="BH242"/>
  <c r="BG242"/>
  <c r="BF242"/>
  <c r="T242"/>
  <c r="R242"/>
  <c r="P242"/>
  <c r="BI240"/>
  <c r="BH240"/>
  <c r="BG240"/>
  <c r="BF240"/>
  <c r="T240"/>
  <c r="R240"/>
  <c r="P240"/>
  <c r="BI237"/>
  <c r="BH237"/>
  <c r="BG237"/>
  <c r="BF237"/>
  <c r="T237"/>
  <c r="R237"/>
  <c r="P237"/>
  <c r="BI234"/>
  <c r="BH234"/>
  <c r="BG234"/>
  <c r="BF234"/>
  <c r="T234"/>
  <c r="R234"/>
  <c r="P234"/>
  <c r="BI232"/>
  <c r="BH232"/>
  <c r="BG232"/>
  <c r="BF232"/>
  <c r="T232"/>
  <c r="R232"/>
  <c r="P232"/>
  <c r="BI228"/>
  <c r="BH228"/>
  <c r="BG228"/>
  <c r="BF228"/>
  <c r="T228"/>
  <c r="R228"/>
  <c r="P228"/>
  <c r="BI222"/>
  <c r="BH222"/>
  <c r="BG222"/>
  <c r="BF222"/>
  <c r="T222"/>
  <c r="R222"/>
  <c r="P222"/>
  <c r="BI218"/>
  <c r="BH218"/>
  <c r="BG218"/>
  <c r="BF218"/>
  <c r="T218"/>
  <c r="R218"/>
  <c r="P218"/>
  <c r="BI215"/>
  <c r="BH215"/>
  <c r="BG215"/>
  <c r="BF215"/>
  <c r="T215"/>
  <c r="R215"/>
  <c r="P215"/>
  <c r="BI211"/>
  <c r="BH211"/>
  <c r="BG211"/>
  <c r="BF211"/>
  <c r="T211"/>
  <c r="R211"/>
  <c r="P211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0"/>
  <c r="BH140"/>
  <c r="BG140"/>
  <c r="BF140"/>
  <c r="T140"/>
  <c r="R140"/>
  <c r="P140"/>
  <c r="BI136"/>
  <c r="BH136"/>
  <c r="BG136"/>
  <c r="BF136"/>
  <c r="T136"/>
  <c r="R136"/>
  <c r="P136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19"/>
  <c r="BH119"/>
  <c r="BG119"/>
  <c r="BF119"/>
  <c r="T119"/>
  <c r="T118"/>
  <c r="R119"/>
  <c r="R118"/>
  <c r="P119"/>
  <c r="P118"/>
  <c r="BI114"/>
  <c r="BH114"/>
  <c r="BG114"/>
  <c r="BF114"/>
  <c r="T114"/>
  <c r="R114"/>
  <c r="P114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0"/>
  <c r="BH100"/>
  <c r="BG100"/>
  <c r="BF100"/>
  <c r="T100"/>
  <c r="R100"/>
  <c r="P100"/>
  <c r="BI97"/>
  <c r="BH97"/>
  <c r="BG97"/>
  <c r="BF97"/>
  <c r="T97"/>
  <c r="R97"/>
  <c r="P97"/>
  <c r="BI93"/>
  <c r="BH93"/>
  <c r="BG93"/>
  <c r="BF93"/>
  <c r="T93"/>
  <c r="R93"/>
  <c r="P93"/>
  <c r="J87"/>
  <c r="J86"/>
  <c r="F86"/>
  <c r="F84"/>
  <c r="E82"/>
  <c r="J55"/>
  <c r="J54"/>
  <c r="F54"/>
  <c r="F52"/>
  <c r="E50"/>
  <c r="J18"/>
  <c r="E18"/>
  <c r="F55"/>
  <c r="J17"/>
  <c r="J12"/>
  <c r="J52"/>
  <c r="E7"/>
  <c r="E80"/>
  <c i="6" r="J37"/>
  <c r="J36"/>
  <c i="1" r="AY59"/>
  <c i="6" r="J35"/>
  <c i="1" r="AX59"/>
  <c i="6" r="BI151"/>
  <c r="BH151"/>
  <c r="BG151"/>
  <c r="BF151"/>
  <c r="T151"/>
  <c r="T150"/>
  <c r="R151"/>
  <c r="R150"/>
  <c r="P151"/>
  <c r="P150"/>
  <c r="BI143"/>
  <c r="BH143"/>
  <c r="BG143"/>
  <c r="BF143"/>
  <c r="T143"/>
  <c r="T142"/>
  <c r="R143"/>
  <c r="R142"/>
  <c r="P143"/>
  <c r="P142"/>
  <c r="BI138"/>
  <c r="BH138"/>
  <c r="BG138"/>
  <c r="BF138"/>
  <c r="T138"/>
  <c r="R138"/>
  <c r="P138"/>
  <c r="BI136"/>
  <c r="BH136"/>
  <c r="BG136"/>
  <c r="BF136"/>
  <c r="T136"/>
  <c r="R136"/>
  <c r="P136"/>
  <c r="BI133"/>
  <c r="BH133"/>
  <c r="BG133"/>
  <c r="BF133"/>
  <c r="T133"/>
  <c r="R133"/>
  <c r="P133"/>
  <c r="BI129"/>
  <c r="BH129"/>
  <c r="BG129"/>
  <c r="BF129"/>
  <c r="T129"/>
  <c r="R129"/>
  <c r="P129"/>
  <c r="BI121"/>
  <c r="BH121"/>
  <c r="BG121"/>
  <c r="BF121"/>
  <c r="T121"/>
  <c r="T120"/>
  <c r="R121"/>
  <c r="R120"/>
  <c r="P121"/>
  <c r="P120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4"/>
  <c r="BH104"/>
  <c r="BG104"/>
  <c r="BF104"/>
  <c r="T104"/>
  <c r="R104"/>
  <c r="P104"/>
  <c r="BI100"/>
  <c r="BH100"/>
  <c r="BG100"/>
  <c r="BF100"/>
  <c r="T100"/>
  <c r="R100"/>
  <c r="P100"/>
  <c r="BI96"/>
  <c r="BH96"/>
  <c r="BG96"/>
  <c r="BF96"/>
  <c r="T96"/>
  <c r="R96"/>
  <c r="P96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80"/>
  <c r="E7"/>
  <c r="E48"/>
  <c i="5" r="J37"/>
  <c r="J36"/>
  <c i="1" r="AY58"/>
  <c i="5" r="J35"/>
  <c i="1" r="AX58"/>
  <c i="5" r="BI195"/>
  <c r="BH195"/>
  <c r="BG195"/>
  <c r="BF195"/>
  <c r="T195"/>
  <c r="T194"/>
  <c r="R195"/>
  <c r="R194"/>
  <c r="P195"/>
  <c r="P194"/>
  <c r="BI191"/>
  <c r="BH191"/>
  <c r="BG191"/>
  <c r="BF191"/>
  <c r="T191"/>
  <c r="T190"/>
  <c r="R191"/>
  <c r="R190"/>
  <c r="P191"/>
  <c r="P190"/>
  <c r="BI186"/>
  <c r="BH186"/>
  <c r="BG186"/>
  <c r="BF186"/>
  <c r="T186"/>
  <c r="R186"/>
  <c r="P186"/>
  <c r="BI182"/>
  <c r="BH182"/>
  <c r="BG182"/>
  <c r="BF182"/>
  <c r="T182"/>
  <c r="R182"/>
  <c r="P182"/>
  <c r="BI178"/>
  <c r="BH178"/>
  <c r="BG178"/>
  <c r="BF178"/>
  <c r="T178"/>
  <c r="R178"/>
  <c r="P178"/>
  <c r="BI175"/>
  <c r="BH175"/>
  <c r="BG175"/>
  <c r="BF175"/>
  <c r="T175"/>
  <c r="R175"/>
  <c r="P175"/>
  <c r="BI167"/>
  <c r="BH167"/>
  <c r="BG167"/>
  <c r="BF167"/>
  <c r="T167"/>
  <c r="R167"/>
  <c r="P167"/>
  <c r="BI160"/>
  <c r="BH160"/>
  <c r="BG160"/>
  <c r="BF160"/>
  <c r="T160"/>
  <c r="R160"/>
  <c r="P160"/>
  <c r="BI157"/>
  <c r="BH157"/>
  <c r="BG157"/>
  <c r="BF157"/>
  <c r="T157"/>
  <c r="R157"/>
  <c r="P157"/>
  <c r="BI153"/>
  <c r="BH153"/>
  <c r="BG153"/>
  <c r="BF153"/>
  <c r="T153"/>
  <c r="R153"/>
  <c r="P153"/>
  <c r="BI147"/>
  <c r="BH147"/>
  <c r="BG147"/>
  <c r="BF147"/>
  <c r="T147"/>
  <c r="R147"/>
  <c r="P147"/>
  <c r="BI139"/>
  <c r="BH139"/>
  <c r="BG139"/>
  <c r="BF139"/>
  <c r="T139"/>
  <c r="R139"/>
  <c r="P139"/>
  <c r="BI135"/>
  <c r="BH135"/>
  <c r="BG135"/>
  <c r="BF135"/>
  <c r="T135"/>
  <c r="R135"/>
  <c r="P135"/>
  <c r="BI128"/>
  <c r="BH128"/>
  <c r="BG128"/>
  <c r="BF128"/>
  <c r="T128"/>
  <c r="R128"/>
  <c r="P128"/>
  <c r="BI123"/>
  <c r="BH123"/>
  <c r="BG123"/>
  <c r="BF123"/>
  <c r="T123"/>
  <c r="R123"/>
  <c r="P123"/>
  <c r="BI119"/>
  <c r="BH119"/>
  <c r="BG119"/>
  <c r="BF119"/>
  <c r="T119"/>
  <c r="R119"/>
  <c r="P119"/>
  <c r="BI113"/>
  <c r="BH113"/>
  <c r="BG113"/>
  <c r="BF113"/>
  <c r="T113"/>
  <c r="R113"/>
  <c r="P113"/>
  <c r="BI109"/>
  <c r="BH109"/>
  <c r="BG109"/>
  <c r="BF109"/>
  <c r="T109"/>
  <c r="R109"/>
  <c r="P109"/>
  <c r="BI106"/>
  <c r="BH106"/>
  <c r="BG106"/>
  <c r="BF106"/>
  <c r="T106"/>
  <c r="R106"/>
  <c r="P106"/>
  <c r="BI100"/>
  <c r="BH100"/>
  <c r="BG100"/>
  <c r="BF100"/>
  <c r="T100"/>
  <c r="R100"/>
  <c r="P100"/>
  <c r="BI93"/>
  <c r="BH93"/>
  <c r="BG93"/>
  <c r="BF93"/>
  <c r="T93"/>
  <c r="R93"/>
  <c r="P93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80"/>
  <c r="E7"/>
  <c r="E48"/>
  <c i="4" r="J37"/>
  <c r="J36"/>
  <c i="1" r="AY57"/>
  <c i="4" r="J35"/>
  <c i="1" r="AX57"/>
  <c i="4" r="BI214"/>
  <c r="BH214"/>
  <c r="BG214"/>
  <c r="BF214"/>
  <c r="T214"/>
  <c r="T213"/>
  <c r="R214"/>
  <c r="R213"/>
  <c r="P214"/>
  <c r="P213"/>
  <c r="BI210"/>
  <c r="BH210"/>
  <c r="BG210"/>
  <c r="BF210"/>
  <c r="T210"/>
  <c r="R210"/>
  <c r="P210"/>
  <c r="BI203"/>
  <c r="BH203"/>
  <c r="BG203"/>
  <c r="BF203"/>
  <c r="T203"/>
  <c r="R203"/>
  <c r="P203"/>
  <c r="BI200"/>
  <c r="BH200"/>
  <c r="BG200"/>
  <c r="BF200"/>
  <c r="T200"/>
  <c r="R200"/>
  <c r="P200"/>
  <c r="BI196"/>
  <c r="BH196"/>
  <c r="BG196"/>
  <c r="BF196"/>
  <c r="T196"/>
  <c r="R196"/>
  <c r="P196"/>
  <c r="BI190"/>
  <c r="BH190"/>
  <c r="BG190"/>
  <c r="BF190"/>
  <c r="T190"/>
  <c r="R190"/>
  <c r="P190"/>
  <c r="BI188"/>
  <c r="BH188"/>
  <c r="BG188"/>
  <c r="BF188"/>
  <c r="T188"/>
  <c r="R188"/>
  <c r="P188"/>
  <c r="BI184"/>
  <c r="BH184"/>
  <c r="BG184"/>
  <c r="BF184"/>
  <c r="T184"/>
  <c r="R184"/>
  <c r="P184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9"/>
  <c r="BH169"/>
  <c r="BG169"/>
  <c r="BF169"/>
  <c r="T169"/>
  <c r="R169"/>
  <c r="P169"/>
  <c r="BI163"/>
  <c r="BH163"/>
  <c r="BG163"/>
  <c r="BF163"/>
  <c r="T163"/>
  <c r="R163"/>
  <c r="P163"/>
  <c r="BI157"/>
  <c r="BH157"/>
  <c r="BG157"/>
  <c r="BF157"/>
  <c r="T157"/>
  <c r="R157"/>
  <c r="P157"/>
  <c r="BI151"/>
  <c r="BH151"/>
  <c r="BG151"/>
  <c r="BF151"/>
  <c r="T151"/>
  <c r="R151"/>
  <c r="P151"/>
  <c r="BI147"/>
  <c r="BH147"/>
  <c r="BG147"/>
  <c r="BF147"/>
  <c r="T147"/>
  <c r="R147"/>
  <c r="P147"/>
  <c r="BI141"/>
  <c r="BH141"/>
  <c r="BG141"/>
  <c r="BF141"/>
  <c r="T141"/>
  <c r="R141"/>
  <c r="P141"/>
  <c r="BI137"/>
  <c r="BH137"/>
  <c r="BG137"/>
  <c r="BF137"/>
  <c r="T137"/>
  <c r="R137"/>
  <c r="P137"/>
  <c r="BI132"/>
  <c r="BH132"/>
  <c r="BG132"/>
  <c r="BF132"/>
  <c r="T132"/>
  <c r="R132"/>
  <c r="P132"/>
  <c r="BI128"/>
  <c r="BH128"/>
  <c r="BG128"/>
  <c r="BF128"/>
  <c r="T128"/>
  <c r="R128"/>
  <c r="P128"/>
  <c r="BI124"/>
  <c r="BH124"/>
  <c r="BG124"/>
  <c r="BF124"/>
  <c r="T124"/>
  <c r="R124"/>
  <c r="P124"/>
  <c r="BI117"/>
  <c r="BH117"/>
  <c r="BG117"/>
  <c r="BF117"/>
  <c r="T117"/>
  <c r="R117"/>
  <c r="P117"/>
  <c r="BI113"/>
  <c r="BH113"/>
  <c r="BG113"/>
  <c r="BF113"/>
  <c r="T113"/>
  <c r="R113"/>
  <c r="P113"/>
  <c r="BI107"/>
  <c r="BH107"/>
  <c r="BG107"/>
  <c r="BF107"/>
  <c r="T107"/>
  <c r="R107"/>
  <c r="P107"/>
  <c r="BI104"/>
  <c r="BH104"/>
  <c r="BG104"/>
  <c r="BF104"/>
  <c r="T104"/>
  <c r="R104"/>
  <c r="P104"/>
  <c r="BI100"/>
  <c r="BH100"/>
  <c r="BG100"/>
  <c r="BF100"/>
  <c r="T100"/>
  <c r="R100"/>
  <c r="P100"/>
  <c r="BI95"/>
  <c r="BH95"/>
  <c r="BG95"/>
  <c r="BF95"/>
  <c r="T95"/>
  <c r="R95"/>
  <c r="P95"/>
  <c r="BI91"/>
  <c r="BH91"/>
  <c r="BG91"/>
  <c r="BF91"/>
  <c r="T91"/>
  <c r="R91"/>
  <c r="P91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78"/>
  <c r="E7"/>
  <c r="E74"/>
  <c i="3" r="J37"/>
  <c r="J36"/>
  <c i="1" r="AY56"/>
  <c i="3" r="J35"/>
  <c i="1" r="AX56"/>
  <c i="3" r="BI140"/>
  <c r="BH140"/>
  <c r="BG140"/>
  <c r="BF140"/>
  <c r="T140"/>
  <c r="T139"/>
  <c r="R140"/>
  <c r="R139"/>
  <c r="P140"/>
  <c r="P139"/>
  <c r="BI135"/>
  <c r="BH135"/>
  <c r="BG135"/>
  <c r="BF135"/>
  <c r="T135"/>
  <c r="R135"/>
  <c r="P135"/>
  <c r="BI131"/>
  <c r="BH131"/>
  <c r="BG131"/>
  <c r="BF131"/>
  <c r="T131"/>
  <c r="R131"/>
  <c r="P131"/>
  <c r="BI128"/>
  <c r="BH128"/>
  <c r="BG128"/>
  <c r="BF128"/>
  <c r="T128"/>
  <c r="R128"/>
  <c r="P128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2"/>
  <c r="BH102"/>
  <c r="BG102"/>
  <c r="BF102"/>
  <c r="T102"/>
  <c r="R102"/>
  <c r="P102"/>
  <c r="BI98"/>
  <c r="BH98"/>
  <c r="BG98"/>
  <c r="BF98"/>
  <c r="T98"/>
  <c r="R98"/>
  <c r="P98"/>
  <c r="BI94"/>
  <c r="BH94"/>
  <c r="BG94"/>
  <c r="BF94"/>
  <c r="T94"/>
  <c r="R94"/>
  <c r="P94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79"/>
  <c r="E7"/>
  <c r="E75"/>
  <c i="2" r="J37"/>
  <c r="J36"/>
  <c i="1" r="AY55"/>
  <c i="2" r="J35"/>
  <c i="1" r="AX55"/>
  <c i="2"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4"/>
  <c r="BH94"/>
  <c r="BG94"/>
  <c r="BF94"/>
  <c r="T94"/>
  <c r="R94"/>
  <c r="P94"/>
  <c r="BI92"/>
  <c r="BH92"/>
  <c r="BG92"/>
  <c r="BF92"/>
  <c r="T92"/>
  <c r="R92"/>
  <c r="P92"/>
  <c r="BI88"/>
  <c r="BH88"/>
  <c r="BG88"/>
  <c r="BF88"/>
  <c r="T88"/>
  <c r="R88"/>
  <c r="P88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80"/>
  <c r="J17"/>
  <c r="J12"/>
  <c r="J77"/>
  <c r="E7"/>
  <c r="E73"/>
  <c i="1" r="L50"/>
  <c r="AM50"/>
  <c r="AM49"/>
  <c r="L49"/>
  <c r="AM47"/>
  <c r="L47"/>
  <c r="L45"/>
  <c r="L44"/>
  <c i="2" r="J94"/>
  <c r="BK92"/>
  <c r="BK86"/>
  <c r="BK103"/>
  <c r="J101"/>
  <c r="J99"/>
  <c r="BK94"/>
  <c r="J88"/>
  <c r="J103"/>
  <c r="BK101"/>
  <c r="BK99"/>
  <c r="J92"/>
  <c r="BK88"/>
  <c r="J86"/>
  <c i="1" r="AS54"/>
  <c i="3" r="J135"/>
  <c r="J131"/>
  <c r="J123"/>
  <c r="BK119"/>
  <c r="J115"/>
  <c r="BK107"/>
  <c r="J98"/>
  <c r="BK140"/>
  <c r="BK131"/>
  <c r="BK123"/>
  <c r="J119"/>
  <c r="BK111"/>
  <c r="BK102"/>
  <c r="BK88"/>
  <c i="4" r="J214"/>
  <c r="J210"/>
  <c r="J203"/>
  <c r="BK200"/>
  <c r="J200"/>
  <c r="J196"/>
  <c r="BK188"/>
  <c r="J188"/>
  <c r="J184"/>
  <c r="BK177"/>
  <c r="J177"/>
  <c r="BK169"/>
  <c r="BK163"/>
  <c r="BK157"/>
  <c r="BK151"/>
  <c r="J141"/>
  <c r="J132"/>
  <c r="BK128"/>
  <c r="BK113"/>
  <c r="J100"/>
  <c r="J91"/>
  <c r="J151"/>
  <c r="BK141"/>
  <c r="J137"/>
  <c r="BK124"/>
  <c r="J113"/>
  <c r="BK104"/>
  <c r="BK100"/>
  <c r="J95"/>
  <c r="J87"/>
  <c i="5" r="J195"/>
  <c r="J186"/>
  <c r="BK178"/>
  <c r="J167"/>
  <c r="BK157"/>
  <c r="J147"/>
  <c r="J135"/>
  <c r="BK123"/>
  <c r="J113"/>
  <c r="J106"/>
  <c r="J93"/>
  <c r="BK191"/>
  <c r="J182"/>
  <c r="BK175"/>
  <c r="J160"/>
  <c r="J153"/>
  <c r="BK139"/>
  <c r="J128"/>
  <c r="J119"/>
  <c r="BK109"/>
  <c r="BK100"/>
  <c r="BK89"/>
  <c i="6" r="BK143"/>
  <c r="BK136"/>
  <c r="J121"/>
  <c r="BK117"/>
  <c r="J109"/>
  <c r="J100"/>
  <c r="J89"/>
  <c r="J143"/>
  <c r="J136"/>
  <c r="BK129"/>
  <c r="J117"/>
  <c r="BK109"/>
  <c r="J96"/>
  <c i="7" r="J309"/>
  <c r="BK302"/>
  <c r="J298"/>
  <c r="J292"/>
  <c r="BK283"/>
  <c r="J274"/>
  <c r="BK266"/>
  <c r="J259"/>
  <c r="BK256"/>
  <c r="BK247"/>
  <c r="J242"/>
  <c r="BK237"/>
  <c r="BK228"/>
  <c r="BK222"/>
  <c r="BK215"/>
  <c r="BK207"/>
  <c r="BK200"/>
  <c r="J193"/>
  <c r="J186"/>
  <c r="J178"/>
  <c r="J172"/>
  <c r="J166"/>
  <c r="BK158"/>
  <c r="BK152"/>
  <c r="BK146"/>
  <c r="BK136"/>
  <c r="J127"/>
  <c r="J119"/>
  <c r="BK110"/>
  <c r="BK106"/>
  <c r="J100"/>
  <c r="J93"/>
  <c r="J305"/>
  <c r="BK298"/>
  <c r="BK292"/>
  <c r="J283"/>
  <c r="BK277"/>
  <c r="BK274"/>
  <c r="J266"/>
  <c r="BK259"/>
  <c r="J250"/>
  <c r="J245"/>
  <c r="BK240"/>
  <c r="BK234"/>
  <c r="J228"/>
  <c r="J215"/>
  <c r="J211"/>
  <c r="J204"/>
  <c r="BK197"/>
  <c r="BK186"/>
  <c r="BK180"/>
  <c r="BK175"/>
  <c r="J169"/>
  <c r="J161"/>
  <c r="BK155"/>
  <c r="BK149"/>
  <c r="BK140"/>
  <c r="BK130"/>
  <c r="J124"/>
  <c r="J114"/>
  <c r="BK108"/>
  <c r="J104"/>
  <c r="J97"/>
  <c i="8" r="J128"/>
  <c r="BK120"/>
  <c r="BK113"/>
  <c r="BK108"/>
  <c r="BK104"/>
  <c r="BK99"/>
  <c r="BK91"/>
  <c r="BK128"/>
  <c r="J116"/>
  <c r="J113"/>
  <c r="J108"/>
  <c r="J104"/>
  <c r="J99"/>
  <c r="J91"/>
  <c i="3" r="J140"/>
  <c r="J128"/>
  <c r="J111"/>
  <c r="J102"/>
  <c r="BK94"/>
  <c r="J88"/>
  <c r="BK135"/>
  <c r="BK128"/>
  <c r="BK115"/>
  <c r="J107"/>
  <c r="BK98"/>
  <c r="J94"/>
  <c i="4" r="BK214"/>
  <c r="BK210"/>
  <c r="BK203"/>
  <c r="BK196"/>
  <c r="BK190"/>
  <c r="J190"/>
  <c r="BK184"/>
  <c r="BK181"/>
  <c r="J181"/>
  <c r="BK173"/>
  <c r="J173"/>
  <c r="J169"/>
  <c r="J163"/>
  <c r="J157"/>
  <c r="BK147"/>
  <c r="BK137"/>
  <c r="J124"/>
  <c r="BK117"/>
  <c r="BK107"/>
  <c r="BK95"/>
  <c r="BK87"/>
  <c r="J147"/>
  <c r="BK132"/>
  <c r="J128"/>
  <c r="J117"/>
  <c r="J107"/>
  <c r="J104"/>
  <c r="BK91"/>
  <c i="5" r="BK195"/>
  <c r="J191"/>
  <c r="BK182"/>
  <c r="J175"/>
  <c r="BK160"/>
  <c r="BK153"/>
  <c r="J139"/>
  <c r="BK128"/>
  <c r="BK119"/>
  <c r="J109"/>
  <c r="J100"/>
  <c r="J89"/>
  <c r="BK186"/>
  <c r="J178"/>
  <c r="BK167"/>
  <c r="J157"/>
  <c r="BK147"/>
  <c r="BK135"/>
  <c r="J123"/>
  <c r="BK113"/>
  <c r="BK106"/>
  <c r="BK93"/>
  <c i="6" r="J151"/>
  <c r="J138"/>
  <c r="BK133"/>
  <c r="J129"/>
  <c r="J113"/>
  <c r="J104"/>
  <c r="BK96"/>
  <c r="BK151"/>
  <c r="BK138"/>
  <c r="J133"/>
  <c r="BK121"/>
  <c r="BK113"/>
  <c r="BK104"/>
  <c r="BK100"/>
  <c r="BK89"/>
  <c i="7" r="BK309"/>
  <c r="BK305"/>
  <c r="BK295"/>
  <c r="J289"/>
  <c r="BK280"/>
  <c r="J277"/>
  <c r="BK270"/>
  <c r="BK262"/>
  <c r="BK250"/>
  <c r="BK245"/>
  <c r="J240"/>
  <c r="J234"/>
  <c r="BK232"/>
  <c r="BK218"/>
  <c r="BK211"/>
  <c r="BK204"/>
  <c r="J197"/>
  <c r="J183"/>
  <c r="J180"/>
  <c r="J175"/>
  <c r="BK169"/>
  <c r="BK161"/>
  <c r="J155"/>
  <c r="J149"/>
  <c r="J140"/>
  <c r="J130"/>
  <c r="BK124"/>
  <c r="BK114"/>
  <c r="J108"/>
  <c r="BK104"/>
  <c r="BK97"/>
  <c r="J302"/>
  <c r="J295"/>
  <c r="BK289"/>
  <c r="J280"/>
  <c r="J270"/>
  <c r="J262"/>
  <c r="J256"/>
  <c r="J247"/>
  <c r="BK242"/>
  <c r="J237"/>
  <c r="J232"/>
  <c r="J222"/>
  <c r="J218"/>
  <c r="J207"/>
  <c r="J200"/>
  <c r="BK193"/>
  <c r="BK183"/>
  <c r="BK178"/>
  <c r="BK172"/>
  <c r="BK166"/>
  <c r="J158"/>
  <c r="J152"/>
  <c r="J146"/>
  <c r="J136"/>
  <c r="BK127"/>
  <c r="BK119"/>
  <c r="J110"/>
  <c r="J106"/>
  <c r="BK100"/>
  <c r="BK93"/>
  <c i="8" r="BK124"/>
  <c r="BK116"/>
  <c r="J111"/>
  <c r="J106"/>
  <c r="J101"/>
  <c r="J97"/>
  <c r="J86"/>
  <c r="J124"/>
  <c r="J120"/>
  <c r="BK111"/>
  <c r="BK106"/>
  <c r="BK101"/>
  <c r="BK97"/>
  <c r="BK86"/>
  <c i="2" l="1" r="BK85"/>
  <c r="J85"/>
  <c r="J61"/>
  <c r="R85"/>
  <c r="BK91"/>
  <c r="J91"/>
  <c r="J62"/>
  <c r="T91"/>
  <c r="P98"/>
  <c r="R98"/>
  <c i="3" r="P87"/>
  <c r="R87"/>
  <c r="BK106"/>
  <c r="J106"/>
  <c r="J62"/>
  <c r="R106"/>
  <c r="BK114"/>
  <c r="J114"/>
  <c r="J63"/>
  <c r="R114"/>
  <c r="BK127"/>
  <c r="J127"/>
  <c r="J64"/>
  <c r="T127"/>
  <c i="4" r="BK86"/>
  <c r="J86"/>
  <c r="J61"/>
  <c r="P86"/>
  <c r="T86"/>
  <c r="P99"/>
  <c r="R99"/>
  <c r="BK183"/>
  <c r="J183"/>
  <c r="J63"/>
  <c r="T183"/>
  <c i="5" r="BK88"/>
  <c r="J88"/>
  <c r="J61"/>
  <c r="T88"/>
  <c r="P127"/>
  <c r="T127"/>
  <c r="P146"/>
  <c r="T146"/>
  <c r="P181"/>
  <c r="R181"/>
  <c i="6" r="BK88"/>
  <c r="J88"/>
  <c r="J61"/>
  <c r="R88"/>
  <c r="BK108"/>
  <c r="J108"/>
  <c r="J62"/>
  <c r="R108"/>
  <c r="BK128"/>
  <c r="J128"/>
  <c r="J64"/>
  <c r="R128"/>
  <c i="7" r="P92"/>
  <c r="T92"/>
  <c r="P123"/>
  <c r="T123"/>
  <c r="P129"/>
  <c r="T129"/>
  <c r="P145"/>
  <c r="P144"/>
  <c r="T145"/>
  <c r="T144"/>
  <c r="P165"/>
  <c r="R165"/>
  <c r="BK214"/>
  <c r="J214"/>
  <c r="J69"/>
  <c r="R214"/>
  <c r="BK249"/>
  <c r="J249"/>
  <c r="J70"/>
  <c r="T249"/>
  <c i="8" r="P90"/>
  <c r="P84"/>
  <c r="P83"/>
  <c i="1" r="AU61"/>
  <c i="8" r="T90"/>
  <c r="T84"/>
  <c r="T83"/>
  <c r="R119"/>
  <c i="2" r="P85"/>
  <c r="T85"/>
  <c r="P91"/>
  <c r="R91"/>
  <c r="BK98"/>
  <c r="J98"/>
  <c r="J63"/>
  <c r="T98"/>
  <c i="3" r="BK87"/>
  <c r="J87"/>
  <c r="J61"/>
  <c r="T87"/>
  <c r="P106"/>
  <c r="T106"/>
  <c r="P114"/>
  <c r="T114"/>
  <c r="P127"/>
  <c r="R127"/>
  <c i="4" r="R86"/>
  <c r="BK99"/>
  <c r="J99"/>
  <c r="J62"/>
  <c r="T99"/>
  <c r="P183"/>
  <c r="R183"/>
  <c i="5" r="P88"/>
  <c r="P87"/>
  <c r="P86"/>
  <c i="1" r="AU58"/>
  <c i="5" r="R88"/>
  <c r="BK127"/>
  <c r="J127"/>
  <c r="J62"/>
  <c r="R127"/>
  <c r="BK146"/>
  <c r="J146"/>
  <c r="J63"/>
  <c r="R146"/>
  <c r="BK181"/>
  <c r="J181"/>
  <c r="J64"/>
  <c r="T181"/>
  <c i="6" r="P88"/>
  <c r="T88"/>
  <c r="P108"/>
  <c r="T108"/>
  <c r="P128"/>
  <c r="T128"/>
  <c i="7" r="BK92"/>
  <c r="J92"/>
  <c r="J61"/>
  <c r="R92"/>
  <c r="BK123"/>
  <c r="J123"/>
  <c r="J63"/>
  <c r="R123"/>
  <c r="BK129"/>
  <c r="J129"/>
  <c r="J64"/>
  <c r="R129"/>
  <c r="BK145"/>
  <c r="J145"/>
  <c r="J66"/>
  <c r="R145"/>
  <c r="R144"/>
  <c r="BK165"/>
  <c r="J165"/>
  <c r="J68"/>
  <c r="T165"/>
  <c r="P214"/>
  <c r="T214"/>
  <c r="P249"/>
  <c r="R249"/>
  <c i="8" r="BK90"/>
  <c r="J90"/>
  <c r="J62"/>
  <c r="R90"/>
  <c r="R84"/>
  <c r="R83"/>
  <c r="BK119"/>
  <c r="J119"/>
  <c r="J63"/>
  <c r="P119"/>
  <c r="T119"/>
  <c i="4" r="BK213"/>
  <c r="J213"/>
  <c r="J64"/>
  <c i="5" r="BK190"/>
  <c r="J190"/>
  <c r="J65"/>
  <c r="BK194"/>
  <c r="J194"/>
  <c r="J66"/>
  <c i="6" r="BK120"/>
  <c r="J120"/>
  <c r="J63"/>
  <c r="BK142"/>
  <c r="J142"/>
  <c r="J65"/>
  <c i="3" r="BK139"/>
  <c r="J139"/>
  <c r="J65"/>
  <c i="6" r="BK150"/>
  <c r="J150"/>
  <c r="J66"/>
  <c i="7" r="BK118"/>
  <c r="J118"/>
  <c r="J62"/>
  <c i="8" r="BK85"/>
  <c r="J85"/>
  <c r="J61"/>
  <c i="7" r="BK164"/>
  <c i="8" r="E48"/>
  <c r="F55"/>
  <c r="J77"/>
  <c r="BE86"/>
  <c r="BE91"/>
  <c r="BE99"/>
  <c r="BE104"/>
  <c r="BE108"/>
  <c r="BE111"/>
  <c r="BE116"/>
  <c r="BE124"/>
  <c r="BE128"/>
  <c r="BE97"/>
  <c r="BE101"/>
  <c r="BE106"/>
  <c r="BE113"/>
  <c r="BE120"/>
  <c i="7" r="E48"/>
  <c r="J84"/>
  <c r="F87"/>
  <c r="BE97"/>
  <c r="BE106"/>
  <c r="BE108"/>
  <c r="BE114"/>
  <c r="BE119"/>
  <c r="BE124"/>
  <c r="BE136"/>
  <c r="BE146"/>
  <c r="BE158"/>
  <c r="BE172"/>
  <c r="BE175"/>
  <c r="BE180"/>
  <c r="BE183"/>
  <c r="BE186"/>
  <c r="BE193"/>
  <c r="BE200"/>
  <c r="BE211"/>
  <c r="BE228"/>
  <c r="BE234"/>
  <c r="BE237"/>
  <c r="BE240"/>
  <c r="BE245"/>
  <c r="BE259"/>
  <c r="BE270"/>
  <c r="BE274"/>
  <c r="BE280"/>
  <c r="BE283"/>
  <c r="BE289"/>
  <c r="BE295"/>
  <c r="BE302"/>
  <c r="BE93"/>
  <c r="BE100"/>
  <c r="BE104"/>
  <c r="BE110"/>
  <c r="BE127"/>
  <c r="BE130"/>
  <c r="BE140"/>
  <c r="BE149"/>
  <c r="BE152"/>
  <c r="BE155"/>
  <c r="BE161"/>
  <c r="BE166"/>
  <c r="BE169"/>
  <c r="BE178"/>
  <c r="BE197"/>
  <c r="BE204"/>
  <c r="BE207"/>
  <c r="BE215"/>
  <c r="BE218"/>
  <c r="BE222"/>
  <c r="BE232"/>
  <c r="BE242"/>
  <c r="BE247"/>
  <c r="BE250"/>
  <c r="BE256"/>
  <c r="BE262"/>
  <c r="BE266"/>
  <c r="BE277"/>
  <c r="BE292"/>
  <c r="BE298"/>
  <c r="BE305"/>
  <c r="BE309"/>
  <c i="6" r="E76"/>
  <c r="BE104"/>
  <c r="BE109"/>
  <c r="BE117"/>
  <c r="BE121"/>
  <c r="BE133"/>
  <c r="BE138"/>
  <c r="BE151"/>
  <c r="J52"/>
  <c r="F55"/>
  <c r="BE89"/>
  <c r="BE96"/>
  <c r="BE100"/>
  <c r="BE113"/>
  <c r="BE129"/>
  <c r="BE136"/>
  <c r="BE143"/>
  <c i="5" r="F55"/>
  <c r="E76"/>
  <c r="BE89"/>
  <c r="BE93"/>
  <c r="BE100"/>
  <c r="BE106"/>
  <c r="BE109"/>
  <c r="BE113"/>
  <c r="BE135"/>
  <c r="BE160"/>
  <c r="BE167"/>
  <c r="BE182"/>
  <c r="BE191"/>
  <c r="J52"/>
  <c r="BE119"/>
  <c r="BE123"/>
  <c r="BE128"/>
  <c r="BE139"/>
  <c r="BE147"/>
  <c r="BE153"/>
  <c r="BE157"/>
  <c r="BE175"/>
  <c r="BE178"/>
  <c r="BE186"/>
  <c r="BE195"/>
  <c i="4" r="E48"/>
  <c r="F55"/>
  <c r="BE87"/>
  <c r="BE95"/>
  <c r="BE128"/>
  <c r="BE137"/>
  <c r="BE147"/>
  <c r="BE151"/>
  <c r="J52"/>
  <c r="BE91"/>
  <c r="BE100"/>
  <c r="BE104"/>
  <c r="BE107"/>
  <c r="BE113"/>
  <c r="BE117"/>
  <c r="BE124"/>
  <c r="BE132"/>
  <c r="BE141"/>
  <c r="BE157"/>
  <c r="BE163"/>
  <c r="BE169"/>
  <c r="BE173"/>
  <c r="BE177"/>
  <c r="BE181"/>
  <c r="BE184"/>
  <c r="BE188"/>
  <c r="BE190"/>
  <c r="BE196"/>
  <c r="BE200"/>
  <c r="BE203"/>
  <c r="BE210"/>
  <c r="BE214"/>
  <c i="3" r="J52"/>
  <c r="F55"/>
  <c r="BE98"/>
  <c r="BE102"/>
  <c r="BE119"/>
  <c r="BE128"/>
  <c r="BE131"/>
  <c r="E48"/>
  <c r="BE88"/>
  <c r="BE94"/>
  <c r="BE107"/>
  <c r="BE111"/>
  <c r="BE115"/>
  <c r="BE123"/>
  <c r="BE135"/>
  <c r="BE140"/>
  <c i="2" r="E48"/>
  <c r="J52"/>
  <c r="BE92"/>
  <c r="BE94"/>
  <c r="BE99"/>
  <c r="BE101"/>
  <c r="BE86"/>
  <c r="F55"/>
  <c r="BE88"/>
  <c r="BE103"/>
  <c r="F36"/>
  <c i="1" r="BC55"/>
  <c i="2" r="F34"/>
  <c i="1" r="BA55"/>
  <c i="2" r="F37"/>
  <c i="1" r="BD55"/>
  <c i="3" r="F35"/>
  <c i="1" r="BB56"/>
  <c i="3" r="F37"/>
  <c i="1" r="BD56"/>
  <c i="4" r="F35"/>
  <c i="1" r="BB57"/>
  <c i="4" r="F37"/>
  <c i="1" r="BD57"/>
  <c i="5" r="F36"/>
  <c i="1" r="BC58"/>
  <c i="5" r="F35"/>
  <c i="1" r="BB58"/>
  <c i="6" r="J34"/>
  <c i="1" r="AW59"/>
  <c i="6" r="F35"/>
  <c i="1" r="BB59"/>
  <c i="6" r="F36"/>
  <c i="1" r="BC59"/>
  <c i="7" r="F35"/>
  <c i="1" r="BB60"/>
  <c i="7" r="J34"/>
  <c i="1" r="AW60"/>
  <c i="7" r="F36"/>
  <c i="1" r="BC60"/>
  <c i="8" r="F36"/>
  <c i="1" r="BC61"/>
  <c i="8" r="F34"/>
  <c i="1" r="BA61"/>
  <c i="2" r="F35"/>
  <c i="1" r="BB55"/>
  <c i="2" r="J34"/>
  <c i="1" r="AW55"/>
  <c i="3" r="F34"/>
  <c i="1" r="BA56"/>
  <c i="3" r="J34"/>
  <c i="1" r="AW56"/>
  <c i="3" r="F36"/>
  <c i="1" r="BC56"/>
  <c i="4" r="F34"/>
  <c i="1" r="BA57"/>
  <c i="4" r="F36"/>
  <c i="1" r="BC57"/>
  <c i="4" r="J34"/>
  <c i="1" r="AW57"/>
  <c i="5" r="J34"/>
  <c i="1" r="AW58"/>
  <c i="5" r="F34"/>
  <c i="1" r="BA58"/>
  <c i="5" r="F37"/>
  <c i="1" r="BD58"/>
  <c i="6" r="F37"/>
  <c i="1" r="BD59"/>
  <c i="6" r="F34"/>
  <c i="1" r="BA59"/>
  <c i="7" r="F34"/>
  <c i="1" r="BA60"/>
  <c i="7" r="F37"/>
  <c i="1" r="BD60"/>
  <c i="8" r="J34"/>
  <c i="1" r="AW61"/>
  <c i="8" r="F35"/>
  <c i="1" r="BB61"/>
  <c i="8" r="F37"/>
  <c i="1" r="BD61"/>
  <c i="7" l="1" r="T164"/>
  <c i="6" r="P87"/>
  <c r="P86"/>
  <c i="1" r="AU59"/>
  <c i="5" r="R87"/>
  <c r="R86"/>
  <c i="4" r="R85"/>
  <c r="R84"/>
  <c i="7" r="P164"/>
  <c r="P91"/>
  <c r="P90"/>
  <c i="1" r="AU60"/>
  <c i="5" r="T87"/>
  <c r="T86"/>
  <c i="4" r="T85"/>
  <c r="T84"/>
  <c r="P85"/>
  <c r="P84"/>
  <c i="1" r="AU57"/>
  <c i="2" r="R84"/>
  <c r="R83"/>
  <c i="7" r="R91"/>
  <c i="6" r="T87"/>
  <c r="T86"/>
  <c i="3" r="T86"/>
  <c r="T85"/>
  <c i="2" r="T84"/>
  <c r="T83"/>
  <c r="P84"/>
  <c r="P83"/>
  <c i="1" r="AU55"/>
  <c i="7" r="R164"/>
  <c r="T91"/>
  <c r="T90"/>
  <c i="6" r="R87"/>
  <c r="R86"/>
  <c i="3" r="R86"/>
  <c r="R85"/>
  <c r="P86"/>
  <c r="P85"/>
  <c i="1" r="AU56"/>
  <c i="3" r="BK86"/>
  <c r="J86"/>
  <c r="J60"/>
  <c i="7" r="BK91"/>
  <c r="J91"/>
  <c r="J60"/>
  <c r="BK144"/>
  <c r="J144"/>
  <c r="J65"/>
  <c i="8" r="BK84"/>
  <c r="BK83"/>
  <c r="J83"/>
  <c r="J59"/>
  <c i="2" r="BK84"/>
  <c r="J84"/>
  <c r="J60"/>
  <c i="4" r="BK85"/>
  <c r="J85"/>
  <c r="J60"/>
  <c i="5" r="BK87"/>
  <c r="J87"/>
  <c r="J60"/>
  <c i="6" r="BK87"/>
  <c r="J87"/>
  <c r="J60"/>
  <c i="7" r="J164"/>
  <c r="J67"/>
  <c i="2" r="F33"/>
  <c i="1" r="AZ55"/>
  <c i="3" r="J33"/>
  <c i="1" r="AV56"/>
  <c r="AT56"/>
  <c i="4" r="J33"/>
  <c i="1" r="AV57"/>
  <c r="AT57"/>
  <c i="5" r="F33"/>
  <c i="1" r="AZ58"/>
  <c i="6" r="J33"/>
  <c i="1" r="AV59"/>
  <c r="AT59"/>
  <c i="7" r="J33"/>
  <c i="1" r="AV60"/>
  <c r="AT60"/>
  <c i="8" r="J33"/>
  <c i="1" r="AV61"/>
  <c r="AT61"/>
  <c r="BB54"/>
  <c r="W31"/>
  <c i="2" r="J33"/>
  <c i="1" r="AV55"/>
  <c r="AT55"/>
  <c i="3" r="F33"/>
  <c i="1" r="AZ56"/>
  <c i="4" r="F33"/>
  <c i="1" r="AZ57"/>
  <c i="5" r="J33"/>
  <c i="1" r="AV58"/>
  <c r="AT58"/>
  <c i="6" r="F33"/>
  <c i="1" r="AZ59"/>
  <c i="7" r="F33"/>
  <c i="1" r="AZ60"/>
  <c r="BD54"/>
  <c r="W33"/>
  <c r="BA54"/>
  <c r="AW54"/>
  <c r="AK30"/>
  <c i="8" r="F33"/>
  <c i="1" r="AZ61"/>
  <c r="BC54"/>
  <c r="W32"/>
  <c i="7" l="1" r="R90"/>
  <c i="4" r="BK84"/>
  <c r="J84"/>
  <c r="J59"/>
  <c i="6" r="BK86"/>
  <c r="J86"/>
  <c r="J59"/>
  <c i="7" r="BK90"/>
  <c r="J90"/>
  <c r="J59"/>
  <c i="8" r="J84"/>
  <c r="J60"/>
  <c i="2" r="BK83"/>
  <c r="J83"/>
  <c r="J59"/>
  <c i="3" r="BK85"/>
  <c r="J85"/>
  <c r="J59"/>
  <c i="5" r="BK86"/>
  <c r="J86"/>
  <c i="1" r="AU54"/>
  <c i="8" r="J30"/>
  <c i="1" r="AG61"/>
  <c r="AZ54"/>
  <c r="W29"/>
  <c r="W30"/>
  <c i="5" r="J30"/>
  <c i="1" r="AG58"/>
  <c r="AX54"/>
  <c r="AY54"/>
  <c i="8" l="1" r="J39"/>
  <c i="5" r="J39"/>
  <c r="J59"/>
  <c i="1" r="AN61"/>
  <c r="AN58"/>
  <c i="7" r="J30"/>
  <c i="1" r="AG60"/>
  <c i="6" r="J30"/>
  <c i="1" r="AG59"/>
  <c i="4" r="J30"/>
  <c i="1" r="AG57"/>
  <c i="2" r="J30"/>
  <c i="1" r="AG55"/>
  <c i="3" r="J30"/>
  <c i="1" r="AG56"/>
  <c r="AV54"/>
  <c r="AK29"/>
  <c i="4" l="1" r="J39"/>
  <c i="7" r="J39"/>
  <c i="6" r="J39"/>
  <c i="3" r="J39"/>
  <c i="2" r="J39"/>
  <c i="1" r="AN60"/>
  <c r="AN56"/>
  <c r="AN57"/>
  <c r="AN59"/>
  <c r="AN55"/>
  <c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<sst xmlns="http://schemas.openxmlformats.org/spreadsheetml/2006/main">
  <si>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</si>
  <si>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</si>
  <si>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</si>
  <si>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</si>
  <si>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</si>
  <si>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{b87f3c18-4bc2-423f-93e9-59088a401500}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</si>
  <si>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</si>
  <si>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</si>
  <si>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</si>
  <si>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</si>
  <si>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</si>
  <si>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</si>
  <si>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</si>
  <si>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</si>
  <si>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</si>
  <si>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533_Kolin_UTunky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</si>
  <si>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</si>
  <si>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</si>
  <si>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Dokončení překladiště KD Kolín - Překladní a manipulační plocha pro kolej č. 1a</t>
  </si>
  <si>
    <t>KSO:</t>
  </si>
  <si>
    <t>822 29 3</t>
  </si>
  <si>
    <t>CC-CZ:</t>
  </si>
  <si>
    <t>21121</t>
  </si>
  <si>
    <t>Místo:</t>
  </si>
  <si>
    <t>Kolín</t>
  </si>
  <si>
    <t>Datum:</t>
  </si>
  <si>
    <t>14. 7. 2022</t>
  </si>
  <si>
    <t>CZ-CPV:</t>
  </si>
  <si>
    <t>45233251-3</t>
  </si>
  <si>
    <t>CZ-CPA:</t>
  </si>
  <si>
    <t>42.11.10</t>
  </si>
  <si>
    <t>Zadavatel:</t>
  </si>
  <si>
    <t>IČ:</t>
  </si>
  <si>
    <t>65413865</t>
  </si>
  <si>
    <t>T-PORT, spol. s r.o.</t>
  </si>
  <si>
    <t>DIČ:</t>
  </si>
  <si>
    <t>CZ65413865</t>
  </si>
  <si>
    <t>Uchazeč:</t>
  </si>
  <si>
    <t>Vyplň údaj</t>
  </si>
  <si>
    <t>Projektant:</t>
  </si>
  <si>
    <t>63105675</t>
  </si>
  <si>
    <t>Ing. Jan Ježek</t>
  </si>
  <si>
    <t>CZ530906153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</si>
  <si>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</si>
  <si>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</si>
  <si>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</si>
  <si>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</si>
  <si>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</si>
  <si>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</si>
  <si>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</si>
  <si>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</si>
  <si>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</si>
  <si>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</si>
  <si>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</si>
  <si>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</si>
  <si>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</si>
  <si>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</si>
  <si>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</si>
  <si>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</si>
  <si>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</si>
  <si>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</si>
  <si>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</si>
  <si>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</si>
  <si>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</si>
  <si>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</si>
  <si>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</si>
  <si>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</si>
  <si>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</si>
  <si>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</si>
  <si>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</si>
  <si>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</si>
  <si>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</si>
  <si>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</si>
  <si>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</si>
  <si>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</si>
  <si>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</si>
  <si>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</si>
  <si>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</si>
  <si>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</si>
  <si>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</si>
  <si>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</si>
  <si>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</si>
  <si>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</si>
  <si>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</si>
  <si>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</si>
  <si>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</si>
  <si>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VRN</t>
  </si>
  <si>
    <t>Vedlejší rozpočtové náklady</t>
  </si>
  <si>
    <t>VON</t>
  </si>
  <si>
    <t>1</t>
  </si>
  <si>
    <t>{2d718cfd-039f-49ce-b794-5280170779a4}</t>
  </si>
  <si>
    <t>824 81 16</t>
  </si>
  <si>
    <t>2</t>
  </si>
  <si>
    <t>SO 001</t>
  </si>
  <si>
    <t>Příprava území</t>
  </si>
  <si>
    <t>STA</t>
  </si>
  <si>
    <t>{d099b35a-4e79-444d-8462-eb6d40fac6c1}</t>
  </si>
  <si>
    <t>SO 101</t>
  </si>
  <si>
    <t>Překladní a manipulační plocha pro k.č.1a</t>
  </si>
  <si>
    <t>{8d9fbdc2-c999-488d-bc0f-aff38a9ad606}</t>
  </si>
  <si>
    <t>SO 201</t>
  </si>
  <si>
    <t>Boční rampa</t>
  </si>
  <si>
    <t>{1f065471-d928-4b54-acd4-24c4fa8c5fc5}</t>
  </si>
  <si>
    <t>SO 301</t>
  </si>
  <si>
    <t>Odvodnění</t>
  </si>
  <si>
    <t>{5188a95c-3188-4583-8f56-127706bb5bd3}</t>
  </si>
  <si>
    <t>SO 401</t>
  </si>
  <si>
    <t>Osvětlení</t>
  </si>
  <si>
    <t>{f028b979-ce2d-43ad-bc20-17d67d85b42b}</t>
  </si>
  <si>
    <t>SO 901</t>
  </si>
  <si>
    <t>Oplocení</t>
  </si>
  <si>
    <t>{3adda3e0-7c80-49a2-bc82-41664bb58d96}</t>
  </si>
  <si>
    <t>KRYCÍ LIST SOUPISU PRACÍ</t>
  </si>
  <si>
    <t>Objekt:</t>
  </si>
  <si>
    <t>VRN - Vedlejší rozpočtové náklady</t>
  </si>
  <si>
    <t>REKAPITULACE ČLENĚNÍ SOUPISU PRACÍ</t>
  </si>
  <si>
    <t>Kód dílu - Popis</t>
  </si>
  <si>
    <t>Cena celkem [CZK]</t>
  </si>
  <si>
    <t>-1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</si>
  <si>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</si>
  <si>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</si>
  <si>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</si>
  <si>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</si>
  <si>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</si>
  <si>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</si>
  <si>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</si>
  <si>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</si>
  <si>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</si>
  <si>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</si>
  <si>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</si>
  <si>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</si>
  <si>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</si>
  <si>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</si>
  <si>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</si>
  <si>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</si>
  <si>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5</t>
  </si>
  <si>
    <t>ROZPOCET</t>
  </si>
  <si>
    <t>VRN1</t>
  </si>
  <si>
    <t>Průzkumné, geodetické a projektové práce</t>
  </si>
  <si>
    <t>K</t>
  </si>
  <si>
    <t>013254000</t>
  </si>
  <si>
    <t>Dokumentace skutečného provedení stavby</t>
  </si>
  <si>
    <t>kompl</t>
  </si>
  <si>
    <t>1024</t>
  </si>
  <si>
    <t>-1065095274</t>
  </si>
  <si>
    <t>PP</t>
  </si>
  <si>
    <t>013294000</t>
  </si>
  <si>
    <t>Realizační dokumentace</t>
  </si>
  <si>
    <t>kpl</t>
  </si>
  <si>
    <t>2134643566</t>
  </si>
  <si>
    <t>Online PSC</t>
  </si>
  <si>
    <t>https://podminky.urs.cz/item/CS_URS_2022_02/013294000</t>
  </si>
  <si>
    <t>VRN3</t>
  </si>
  <si>
    <t>Zařízení staveniště</t>
  </si>
  <si>
    <t>3</t>
  </si>
  <si>
    <t>030001000</t>
  </si>
  <si>
    <t>-281316049</t>
  </si>
  <si>
    <t>4</t>
  </si>
  <si>
    <t>032403000</t>
  </si>
  <si>
    <t>Provizorní komunikace</t>
  </si>
  <si>
    <t>m2</t>
  </si>
  <si>
    <t>-1766796101</t>
  </si>
  <si>
    <t>https://podminky.urs.cz/item/CS_URS_2022_02/032403000</t>
  </si>
  <si>
    <t>VV</t>
  </si>
  <si>
    <t>"úprava staveništní komunikace dl. 70 m, průměrná š = 4,5 m" 70*4,5</t>
  </si>
  <si>
    <t>VRN4</t>
  </si>
  <si>
    <t>Inženýrská činnost</t>
  </si>
  <si>
    <t>040001000</t>
  </si>
  <si>
    <t>2005353007</t>
  </si>
  <si>
    <t>6</t>
  </si>
  <si>
    <t>043134000</t>
  </si>
  <si>
    <t>Zkoušky zatěžovací</t>
  </si>
  <si>
    <t>ks</t>
  </si>
  <si>
    <t>1706312190</t>
  </si>
  <si>
    <t>7</t>
  </si>
  <si>
    <t>049103000</t>
  </si>
  <si>
    <t>Dozor/dohled geotechnika při realizaci stavby</t>
  </si>
  <si>
    <t>1975085200</t>
  </si>
  <si>
    <t>https://podminky.urs.cz/item/CS_URS_2022_02/049103000</t>
  </si>
  <si>
    <t>SO 001 - Příprava území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</si>
  <si>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</si>
  <si>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</si>
  <si>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</si>
  <si>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</si>
  <si>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</si>
  <si>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998 - Přesun hmot</t>
  </si>
  <si>
    <t>HSV</t>
  </si>
  <si>
    <t>Práce a dodávky HSV</t>
  </si>
  <si>
    <t>Zemní práce</t>
  </si>
  <si>
    <t>122251105</t>
  </si>
  <si>
    <t>Odkopávky a prokopávky nezapažené v hornině třídy těžitelnosti I skupiny 3 objem do 1000 m3 strojně</t>
  </si>
  <si>
    <t>m3</t>
  </si>
  <si>
    <t>1958656609</t>
  </si>
  <si>
    <t>Odkopávky a prokopávky nezapažené strojně v hornině třídy těžitelnosti I skupiny 3 přes 500 do 1 000 m3</t>
  </si>
  <si>
    <t>https://podminky.urs.cz/item/CS_URS_2022_02/122251105</t>
  </si>
  <si>
    <t>"viz příloha výkaz výměr - odkpávka do úrovně zemní pláně"42622,040</t>
  </si>
  <si>
    <t>"odkopávka do úrovně parapláně - plocha*tloušťka sanace"8643*0,4</t>
  </si>
  <si>
    <t>Součet</t>
  </si>
  <si>
    <t>162351103</t>
  </si>
  <si>
    <t>Vodorovné přemístění přes 50 do 500 m výkopku/sypaniny z horniny třídy těžitelnosti I skupiny 1 až 3</t>
  </si>
  <si>
    <t>-1511639702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</si>
  <si>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</si>
  <si>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https://podminky.urs.cz/item/CS_URS_2022_02/162351103</t>
  </si>
  <si>
    <t>46079,24</t>
  </si>
  <si>
    <t>164303110</t>
  </si>
  <si>
    <t>Vodorovné přemístění výkopku po vodě na místo uložení s vyložením a souvisejícími poplatky</t>
  </si>
  <si>
    <t>17647580</t>
  </si>
  <si>
    <t>P</t>
  </si>
  <si>
    <t>Poznámka k položce:_x000d_
obsahuje:_x000d_
1) pronájem plovoucí rampy pro nakládku na loď_x000d_
2) remorkáž_x000d_
3) poplatek za skládku_x000d_
4) přístavní poplatky</t>
  </si>
  <si>
    <t>167151131</t>
  </si>
  <si>
    <t>Nakládání nebo překládání na loď nebo z lodi výkopku z horniny třídy těžitelnosti I skupiny 1 až 3</t>
  </si>
  <si>
    <t>-369867994</t>
  </si>
  <si>
    <t>Nakládání, skládání a překládání neulehlého výkopku nebo sypaniny strojně nakládání nebo překládání na loď nebo překládání nebo vykládání z lodi, z hornin třídy těžitelnosti I, skupiny 1 až 3</t>
  </si>
  <si>
    <t>https://podminky.urs.cz/item/CS_URS_2022_02/167151131</t>
  </si>
  <si>
    <t>Zakládání</t>
  </si>
  <si>
    <t>213141113</t>
  </si>
  <si>
    <t>Zřízení vrstvy z geotextilie v rovině nebo ve sklonu do 1:5 š přes 6 do 8,5 m</t>
  </si>
  <si>
    <t>706311737</t>
  </si>
  <si>
    <t>Zřízení vrstvy z geotextilie filtrační, separační, odvodňovací, ochranné, výztužné nebo protierozní v rovině nebo ve sklonu do 1:5, šířky přes 6 do 8,5 m</t>
  </si>
  <si>
    <t>https://podminky.urs.cz/item/CS_URS_2022_02/213141113</t>
  </si>
  <si>
    <t>"ochrana k.č.1a a 2a - odměřená plocha + obvod plochy*přesah"48 + 30,2*1,0</t>
  </si>
  <si>
    <t>M</t>
  </si>
  <si>
    <t>69311175</t>
  </si>
  <si>
    <t>geotextilie PP s ÚV stabilizací 500g/m2</t>
  </si>
  <si>
    <t>8</t>
  </si>
  <si>
    <t>-650717165</t>
  </si>
  <si>
    <t>"ztratné 2%"1,02*78,2</t>
  </si>
  <si>
    <t>Komunikace pozemní</t>
  </si>
  <si>
    <t>564871011</t>
  </si>
  <si>
    <t>Podklad ze štěrkodrtě ŠD plochy do 100 m2 tl 250 mm</t>
  </si>
  <si>
    <t>1497158899</t>
  </si>
  <si>
    <t>Podklad ze štěrkodrti ŠD s rozprostřením a zhutněním plochy jednotlivě do 100 m2, po zhutnění tl. 250 mm</t>
  </si>
  <si>
    <t>https://podminky.urs.cz/item/CS_URS_2022_02/564871011</t>
  </si>
  <si>
    <t>"plocha ve střednici vrstvy"48 +30,2*0,125</t>
  </si>
  <si>
    <t>564871016</t>
  </si>
  <si>
    <t>Podklad ze štěrkodrtě ŠD plochy do 100 m2 tl 300 mm</t>
  </si>
  <si>
    <t>-1183471713</t>
  </si>
  <si>
    <t>Podklad ze štěrkodrti ŠD s rozprostřením a zhutněním plochy jednotlivě do 100 m2, po zhutnění tl. 300 mm</t>
  </si>
  <si>
    <t>https://podminky.urs.cz/item/CS_URS_2022_02/564871016</t>
  </si>
  <si>
    <t>"plocha ve střednici vrstvy"48+30,2*0,4</t>
  </si>
  <si>
    <t>9</t>
  </si>
  <si>
    <t>171152112</t>
  </si>
  <si>
    <t>Uložení sypaniny z hornin nesoudržných a sypkých do násypů zhutněných mimo aktivní zónu silnic a dálnic</t>
  </si>
  <si>
    <t>565281855</t>
  </si>
  <si>
    <t>Uložení sypaniny do zhutněných násypů pro silnice, dálnice a letiště s rozprostřením sypaniny ve vrstvách, s hrubým urovnáním a uzavřením povrchu násypu z hornin nesoudržných sypkých mimo aktivní zónu</t>
  </si>
  <si>
    <t>https://podminky.urs.cz/item/CS_URS_2022_02/171152112</t>
  </si>
  <si>
    <t>"odměřená plocha obratiště ve střednici náspu*odhadovaná potřebná tloušťka úprava výšky náspu"242,357*0,75</t>
  </si>
  <si>
    <t>Ostatní konstrukce a práce, bourání</t>
  </si>
  <si>
    <t>10</t>
  </si>
  <si>
    <t>925381113</t>
  </si>
  <si>
    <t>Kolejové zarážedlo provizorní - zřízení a odstranění</t>
  </si>
  <si>
    <t>kus</t>
  </si>
  <si>
    <t>-1908760251</t>
  </si>
  <si>
    <t>Ochranná železniční zařízení kolejové zarážedlo provizorní včetně odstranění</t>
  </si>
  <si>
    <t>https://podminky.urs.cz/item/CS_URS_2022_02/925381113</t>
  </si>
  <si>
    <t>11</t>
  </si>
  <si>
    <t>113107123</t>
  </si>
  <si>
    <t>Odstranění podkladu z kameniva drceného tl přes 200 do 300 mm ručně</t>
  </si>
  <si>
    <t>239766121</t>
  </si>
  <si>
    <t>Odstranění podkladů nebo krytů ručně s přemístěním hmot na skládku na vzdálenost do 3 m nebo s naložením na dopravní prostředek z kameniva hrubého drceného, o tl. vrstvy přes 200 do 300 mm</t>
  </si>
  <si>
    <t>https://podminky.urs.cz/item/CS_URS_2022_02/113107123</t>
  </si>
  <si>
    <t>"Odstranění přesypávky kolejí č. 1a a 2a" 51,775+60,080</t>
  </si>
  <si>
    <t>12</t>
  </si>
  <si>
    <t>113311121</t>
  </si>
  <si>
    <t>Odstranění geotextilií v komunikacích</t>
  </si>
  <si>
    <t>1985080070</t>
  </si>
  <si>
    <t>Odstranění geosyntetik s uložením na vzdálenost do 20 m nebo naložením na dopravní prostředek geotextilie</t>
  </si>
  <si>
    <t>https://podminky.urs.cz/item/CS_URS_2022_02/113311121</t>
  </si>
  <si>
    <t>"Odstranění geotextilie po ukonční potřeby přesypávky kolejí č. 1a a 2a"78,2</t>
  </si>
  <si>
    <t>998</t>
  </si>
  <si>
    <t>Přesun hmot</t>
  </si>
  <si>
    <t>13</t>
  </si>
  <si>
    <t>998225111</t>
  </si>
  <si>
    <t>Přesun hmot pro pozemní komunikace s krytem z kamene, monolitickým betonovým nebo živičným</t>
  </si>
  <si>
    <t>t</t>
  </si>
  <si>
    <t>1346257515</t>
  </si>
  <si>
    <t>Přesun hmot pro komunikace s krytem z kameniva, monolitickým betonovým nebo živičným dopravní vzdálenost do 200 m jakékoliv délky objektu</t>
  </si>
  <si>
    <t>https://podminky.urs.cz/item/CS_URS_2022_02/998225111</t>
  </si>
  <si>
    <t>SO 101 - Překladní a manipulační plocha pro k.č.1a</t>
  </si>
  <si>
    <t>181111113</t>
  </si>
  <si>
    <t>Plošná úprava terénu do 500 m2 zemina skupiny 1 až 4 nerovnosti přes 50 do 100 mm ve svahu přes 1:2 do 1:1</t>
  </si>
  <si>
    <t>172571960</t>
  </si>
  <si>
    <t>Plošná úprava terénu v zemině skupiny 1 až 4 s urovnáním povrchu bez doplnění ornice souvislé plochy do 500 m2 při nerovnostech terénu přes 50 do 100 mm na svahu přes 1:2 do 1:1</t>
  </si>
  <si>
    <t>https://podminky.urs.cz/item/CS_URS_2022_02/181111113</t>
  </si>
  <si>
    <t>"odměřeno ze situace" 1403</t>
  </si>
  <si>
    <t>183405212</t>
  </si>
  <si>
    <t>Výsev trávníku hydroosevem na hlušinu</t>
  </si>
  <si>
    <t>-320063450</t>
  </si>
  <si>
    <t>https://podminky.urs.cz/item/CS_URS_2022_02/183405212</t>
  </si>
  <si>
    <t>1403</t>
  </si>
  <si>
    <t>00572474</t>
  </si>
  <si>
    <t>osivo směs travní krajinná-svahová</t>
  </si>
  <si>
    <t>kg</t>
  </si>
  <si>
    <t>-952965005</t>
  </si>
  <si>
    <t>"plocha" 1403</t>
  </si>
  <si>
    <t>1403*0,025 'Přepočtené koeficientem množství</t>
  </si>
  <si>
    <t>561051111</t>
  </si>
  <si>
    <t>Zřízení podkladu ze zeminy upravené vápnem, cementem, směsnými pojivy tl přes 300 do 350 mm pl do 1000 m2</t>
  </si>
  <si>
    <t>-965695002</t>
  </si>
  <si>
    <t>Zřízení podkladu ze zeminy upravené hydraulickými pojivy vápnem, cementem nebo směsnými pojivy (materiál ve specifikaci) s rozprostřením, promísením, vlhčením, zhutněním a ošetřením vodou plochy do 1 000 m2, tloušťka po zhutnění přes 300 do 350 mm</t>
  </si>
  <si>
    <t>https://podminky.urs.cz/item/CS_URS_2022_02/561051111</t>
  </si>
  <si>
    <t>"jižní nájezd "200,329</t>
  </si>
  <si>
    <t>58530170</t>
  </si>
  <si>
    <t>vápno nehašené CL 90-Q pro úpravu zemin standardní</t>
  </si>
  <si>
    <t>727119615</t>
  </si>
  <si>
    <t>"objem zeminy*3%"200,329*0,35*0,03</t>
  </si>
  <si>
    <t>564661111</t>
  </si>
  <si>
    <t>Podklad z kameniva hrubého drceného vel. 32-125 mm plochy přes 100 m2 tl 200 mm</t>
  </si>
  <si>
    <t>300335224</t>
  </si>
  <si>
    <t>Podklad z kameniva hrubého drceného vel. 32-125 mm, s rozprostřením a zhutněním plochy přes 100 m2, po zhutnění tl. 200 mm</t>
  </si>
  <si>
    <t>https://podminky.urs.cz/item/CS_URS_2022_02/564661111</t>
  </si>
  <si>
    <t>"2 vrstvy*odměřená plocha" 2*8643</t>
  </si>
  <si>
    <t>"severní nájezd: 2 vrstvy*odměřená plocha" 2*352,227</t>
  </si>
  <si>
    <t>564851111</t>
  </si>
  <si>
    <t>Podklad ze štěrkodrtě ŠD plochy přes 100 m2 tl 150 mm</t>
  </si>
  <si>
    <t>1989447386</t>
  </si>
  <si>
    <t>Podklad ze štěrkodrti ŠD s rozprostřením a zhutněním plochy přes 100 m2, po zhutnění tl. 150 mm</t>
  </si>
  <si>
    <t>https://podminky.urs.cz/item/CS_URS_2022_02/564851111</t>
  </si>
  <si>
    <t>"severní nájezd 2 vrstvy"2* 352,227</t>
  </si>
  <si>
    <t>564861111</t>
  </si>
  <si>
    <t>Podklad ze štěrkodrtě ŠD plochy přes 100 m2 tl 200 mm</t>
  </si>
  <si>
    <t>-653388129</t>
  </si>
  <si>
    <t>Podklad ze štěrkodrti ŠD s rozprostřením a zhutněním plochy přes 100 m2, po zhutnění tl. 200 mm</t>
  </si>
  <si>
    <t>https://podminky.urs.cz/item/CS_URS_2022_02/564861111</t>
  </si>
  <si>
    <t>"2 vrstvy po 200 mm"8643*2</t>
  </si>
  <si>
    <t>"jižní nájezd - odměřeno"200,329</t>
  </si>
  <si>
    <t>"severní nájezd:" 352,227</t>
  </si>
  <si>
    <t>564952111</t>
  </si>
  <si>
    <t>Podklad z mechanicky zpevněného kameniva MZK tl 150 mm</t>
  </si>
  <si>
    <t>-605970606</t>
  </si>
  <si>
    <t>Podklad z mechanicky zpevněného kameniva MZK (minerální beton) s rozprostřením a s hutněním, po zhutnění tl. 150 mm</t>
  </si>
  <si>
    <t>https://podminky.urs.cz/item/CS_URS_2022_02/564952111</t>
  </si>
  <si>
    <t>"plocha jižního nájezdu"200,329</t>
  </si>
  <si>
    <t>564952114</t>
  </si>
  <si>
    <t>Podklad z mechanicky zpevněného kameniva MZK tl 180 mm</t>
  </si>
  <si>
    <t>2084490953</t>
  </si>
  <si>
    <t>Podklad z mechanicky zpevněného kameniva MZK (minerální beton) s rozprostřením a s hutněním, po zhutnění tl. 180 mm</t>
  </si>
  <si>
    <t>https://podminky.urs.cz/item/CS_URS_2022_02/564952114</t>
  </si>
  <si>
    <t>"2 vrstvy po 180 mm"2*8643</t>
  </si>
  <si>
    <t>565165121</t>
  </si>
  <si>
    <t>Asfaltový beton vrstva podkladní ACP 16 (obalované kamenivo OKS) tl 80 mm š přes 3 m</t>
  </si>
  <si>
    <t>221597871</t>
  </si>
  <si>
    <t>Asfaltový beton vrstva podkladní ACP 16 (obalované kamenivo střednězrnné - OKS) s rozprostřením a zhutněním v pruhu šířky přes 3 m, po zhutnění tl. 80 mm</t>
  </si>
  <si>
    <t>https://podminky.urs.cz/item/CS_URS_2022_02/565165121</t>
  </si>
  <si>
    <t>"jižní nájezd: plocha ve střednici vrstvy - odměřeno"200,329</t>
  </si>
  <si>
    <t>565176121</t>
  </si>
  <si>
    <t>Asfaltový beton vrstva podkladní ACP 22 (obalované kamenivo OKH) tl 100 mm š přes 3 m</t>
  </si>
  <si>
    <t>-2005904772</t>
  </si>
  <si>
    <t>Asfaltový beton vrstva podkladní ACP 22 (obalované kamenivo hrubozrnné - OKH) s rozprostřením a zhutněním v pruhu šířky přes 3 m, po zhutnění tl. 100 mm</t>
  </si>
  <si>
    <t>https://podminky.urs.cz/item/CS_URS_2022_02/565176121</t>
  </si>
  <si>
    <t>"severní nájezd: odměřeno"352,227</t>
  </si>
  <si>
    <t>566401111</t>
  </si>
  <si>
    <t>Úprava krytu z kameniva drceného pro nový kryt s doplněním kameniva drceného přes 0,06 do 0,08 m3/m2</t>
  </si>
  <si>
    <t>1345785902</t>
  </si>
  <si>
    <t>Úprava dosavadního krytu z kameniva drceného jako podklad pro nový kryt s vyrovnáním profilu v příčném i podélném směru, s vlhčením a zhutněním, s doplněním kamenivem drceným, jeho rozprostřením a zhutněním, v množství přes 0,06 do 0,08 m3/m2</t>
  </si>
  <si>
    <t>https://podminky.urs.cz/item/CS_URS_2022_02/566401111</t>
  </si>
  <si>
    <t>"zavibrování štěrku fr. 4/8 - plocha"8643</t>
  </si>
  <si>
    <t>"severní nájezd:" 2*352,227</t>
  </si>
  <si>
    <t>14</t>
  </si>
  <si>
    <t>567142115</t>
  </si>
  <si>
    <t>Podklad ze směsi stmelené cementem SC C 8/10 (KSC I) tl 250 mm</t>
  </si>
  <si>
    <t>-1451262528</t>
  </si>
  <si>
    <t>Podklad ze směsi stmelené cementem SC bez dilatačních spár, s rozprostřením a zhutněním SC C 8/10 (KSC I), po zhutnění tl. 250 mm</t>
  </si>
  <si>
    <t>https://podminky.urs.cz/item/CS_URS_2022_02/567142115</t>
  </si>
  <si>
    <t>569903311</t>
  </si>
  <si>
    <t>Zřízení zemních krajnic se zhutněním</t>
  </si>
  <si>
    <t>-1621592147</t>
  </si>
  <si>
    <t>Zřízení zemních krajnic z hornin jakékoliv třídy se zhutněním</t>
  </si>
  <si>
    <t>https://podminky.urs.cz/item/CS_URS_2022_02/569903311</t>
  </si>
  <si>
    <t>"jižní nájezd: délka krajnice * plocha v příčném řezu"2*24,606*0,07</t>
  </si>
  <si>
    <t>"severní nájezd: délka krajnice * plocha v příčném řezu"2*41,176*0,07</t>
  </si>
  <si>
    <t>16</t>
  </si>
  <si>
    <t>573191111</t>
  </si>
  <si>
    <t>Postřik infiltrační kationaktivní emulzí v množství 1,3 kg/m2</t>
  </si>
  <si>
    <t>1688856976</t>
  </si>
  <si>
    <t>Postřik infiltrační kationaktivní emulzí v množství 1,30 kg/m2</t>
  </si>
  <si>
    <t>https://podminky.urs.cz/item/CS_URS_2022_02/573191111</t>
  </si>
  <si>
    <t>"jižní nájezd: plocha povrchu vrstvy MZK - odměřeno"200,329</t>
  </si>
  <si>
    <t>17</t>
  </si>
  <si>
    <t>573231107</t>
  </si>
  <si>
    <t>Postřik živičný spojovací ze silniční emulze v množství 0,40 kg/m2</t>
  </si>
  <si>
    <t>1067861619</t>
  </si>
  <si>
    <t>Postřik spojovací PS bez posypu kamenivem ze silniční emulze, v množství 0,40 kg/m2</t>
  </si>
  <si>
    <t>https://podminky.urs.cz/item/CS_URS_2022_02/573231107</t>
  </si>
  <si>
    <t>"jižní nájezd: plocha povrchu vrstvy ACP16+ - odměřeno"200,329</t>
  </si>
  <si>
    <t>18</t>
  </si>
  <si>
    <t>577134111</t>
  </si>
  <si>
    <t>Asfaltový beton vrstva obrusná ACO 11 (ABS) tř. I tl 40 mm š do 3 m z nemodifikovaného asfaltu</t>
  </si>
  <si>
    <t>139458355</t>
  </si>
  <si>
    <t>Asfaltový beton vrstva obrusná ACO 11 (ABS) s rozprostřením a se zhutněním z nemodifikovaného asfaltu v pruhu šířky do 3 m tř. I, po zhutnění tl. 40 mm</t>
  </si>
  <si>
    <t>https://podminky.urs.cz/item/CS_URS_2022_02/577134111</t>
  </si>
  <si>
    <t>"jižní nájezd-odměřeno"200,329</t>
  </si>
  <si>
    <t>19</t>
  </si>
  <si>
    <t>577144031</t>
  </si>
  <si>
    <t>Asfaltový beton vrstva obrusná ACO 11 (ABS) tř. I tl 50 mm š do 1,5 m z modifikovaného asfaltu</t>
  </si>
  <si>
    <t>-368271215</t>
  </si>
  <si>
    <t>Asfaltový beton vrstva obrusná ACO 11 (ABS) s rozprostřením a se zhutněním z modifikovaného asfaltu v pruhu šířky do 1,5 m, po zhutnění tl. 50 mm</t>
  </si>
  <si>
    <t>https://podminky.urs.cz/item/CS_URS_2022_02/577144031</t>
  </si>
  <si>
    <t>"severní nájezd- odměřeno"352,227</t>
  </si>
  <si>
    <t>20</t>
  </si>
  <si>
    <t>596212313</t>
  </si>
  <si>
    <t>Kladení zámkové dlažby pozemních komunikací ručně tl do 120 mm skupiny A pl přes 300 m2</t>
  </si>
  <si>
    <t>1792936472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</si>
  <si>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120 mm skupiny A, pro plochy přes 300 m2</t>
  </si>
  <si>
    <t>https://podminky.urs.cz/item/CS_URS_2022_02/596212313</t>
  </si>
  <si>
    <t>"plocha dlažby"8643</t>
  </si>
  <si>
    <t>59245296</t>
  </si>
  <si>
    <t>dlažba zámková tvaru I 200x165x120mm přírodní</t>
  </si>
  <si>
    <t>672666414</t>
  </si>
  <si>
    <t>22</t>
  </si>
  <si>
    <t>916131213</t>
  </si>
  <si>
    <t>Osazení silničního obrubníku betonového stojatého s boční opěrou do lože z betonu prostého</t>
  </si>
  <si>
    <t>m</t>
  </si>
  <si>
    <t>-920943249</t>
  </si>
  <si>
    <t>Osazení silničního obrubníku betonového se zřízením lože, s vyplněním a zatřením spár cementovou maltou stojatého s boční opěrou z betonu prostého, do lože z betonu prostého</t>
  </si>
  <si>
    <t>https://podminky.urs.cz/item/CS_URS_2022_02/916131213</t>
  </si>
  <si>
    <t>"délka obruby odměřeno"126,248+19,788</t>
  </si>
  <si>
    <t>23</t>
  </si>
  <si>
    <t>59217031</t>
  </si>
  <si>
    <t>obrubník betonový silniční 1000x150x250mm</t>
  </si>
  <si>
    <t>-1983155446</t>
  </si>
  <si>
    <t>24</t>
  </si>
  <si>
    <t>919721123</t>
  </si>
  <si>
    <t>Geomříž pro stabilizaci podkladu tuhá dvouosá z PP podélná pevnost v tahu do 40 kN/m</t>
  </si>
  <si>
    <t>-839645733</t>
  </si>
  <si>
    <t>Geomříž pro stabilizaci podkladu tuhá dvouosá z polypropylenu podélná pevnost v tahu 40 kN/m</t>
  </si>
  <si>
    <t>https://podminky.urs.cz/item/CS_URS_2022_02/919721123</t>
  </si>
  <si>
    <t>"geomříž v celé ploše"8643</t>
  </si>
  <si>
    <t>"geomříž v severním nájezdu"312,379</t>
  </si>
  <si>
    <t>25</t>
  </si>
  <si>
    <t>213111121</t>
  </si>
  <si>
    <t>Stabilizace základové spáry zřízením vrstvy z geomříže tuhé</t>
  </si>
  <si>
    <t>73997847</t>
  </si>
  <si>
    <t>Stabilizace základové spáry zřízením vrstvy z geomříže tuhé</t>
  </si>
  <si>
    <t>https://podminky.urs.cz/item/CS_URS_2022_02/213111121</t>
  </si>
  <si>
    <t>8955,379</t>
  </si>
  <si>
    <t>26</t>
  </si>
  <si>
    <t>69321064</t>
  </si>
  <si>
    <t xml:space="preserve">geomříž dvouosá PET (PES) s předepsanou tahovou pevností 120 kN podélně/příčně </t>
  </si>
  <si>
    <t>-1885291081</t>
  </si>
  <si>
    <t>geomříž dvouosá PET (PES) s předepsanou tahovou pevností 120 kN podélně/příčně</t>
  </si>
  <si>
    <t>8955,379*1,1845 'Přepočtené koeficientem množství</t>
  </si>
  <si>
    <t>27</t>
  </si>
  <si>
    <t>-122794565</t>
  </si>
  <si>
    <t>"jižní nájezd" 200,329</t>
  </si>
  <si>
    <t>"severní nájezd"352,227</t>
  </si>
  <si>
    <t>28</t>
  </si>
  <si>
    <t>69311202</t>
  </si>
  <si>
    <t>geotextilie netkaná separační, ochranná, filtrační, drenážní PES(70%)+PP(30%) 500g/m2</t>
  </si>
  <si>
    <t>657281682</t>
  </si>
  <si>
    <t>9507,935</t>
  </si>
  <si>
    <t>29</t>
  </si>
  <si>
    <t>998223011</t>
  </si>
  <si>
    <t>Přesun hmot pro pozemní komunikace s krytem dlážděným</t>
  </si>
  <si>
    <t>186652988</t>
  </si>
  <si>
    <t>Přesun hmot pro pozemní komunikace s krytem dlážděným dopravní vzdálenost do 200 m jakékoliv délky objektu</t>
  </si>
  <si>
    <t>https://podminky.urs.cz/item/CS_URS_2022_02/998223011</t>
  </si>
  <si>
    <t>SO 201 - Boční rampa</t>
  </si>
  <si>
    <t>21211</t>
  </si>
  <si>
    <t>45234114-8</t>
  </si>
  <si>
    <t>42.12.10</t>
  </si>
  <si>
    <t xml:space="preserve">    3 - Svislé a kompletní konstrukce</t>
  </si>
  <si>
    <t>122111101</t>
  </si>
  <si>
    <t>Odkopávky a prokopávky v hornině třídy těžitelnosti I, skupiny 1 a 2 ručně</t>
  </si>
  <si>
    <t>460660667</t>
  </si>
  <si>
    <t>Odkopávky a prokopávky ručně zapažené i nezapažené v hornině třídy těžitelnosti I skupiny 1 a 2</t>
  </si>
  <si>
    <t>https://podminky.urs.cz/item/CS_URS_2022_02/122111101</t>
  </si>
  <si>
    <t>"naložení deponovaného štěrku z kolejového lože"34,263</t>
  </si>
  <si>
    <t>122252502</t>
  </si>
  <si>
    <t>Odkopávky a prokopávky nezapažené pro spodní stavbu železnic v hornině třídy těžitelnosti I skupiny 3 objem do 1000 m3 strojně</t>
  </si>
  <si>
    <t>-1129868145</t>
  </si>
  <si>
    <t>Odkopávky a prokopávky nezapažené pro spodní stavbu železnic strojně v hornině třídy těžitelnosti I skupiny 3 přes 100 do 1 000 m3</t>
  </si>
  <si>
    <t>https://podminky.urs.cz/item/CS_URS_2022_02/122252502</t>
  </si>
  <si>
    <t>"odkopávka pro založení boční rampy 2,31 m3/1bm"183*2,31</t>
  </si>
  <si>
    <t xml:space="preserve">"odkopávka pro založení  rampy podél příjezdní komunikace 1,54/1bm"114,5*1,54</t>
  </si>
  <si>
    <t>"odkopávka pro založení opěrné zdi mezi k.č.1A a severním nájezdem"64*1,5</t>
  </si>
  <si>
    <t>151711111</t>
  </si>
  <si>
    <t>Osazení zápor ocelových dl do 8 m</t>
  </si>
  <si>
    <t>1561459193</t>
  </si>
  <si>
    <t>Osazení ocelových zápor pro pažení hloubených vykopávek do předem provedených vrtů se zabetonováním spodního konce, s případným obsypem zápory pískem délky od 0 do 8 m</t>
  </si>
  <si>
    <t>https://podminky.urs.cz/item/CS_URS_2022_02/151711111</t>
  </si>
  <si>
    <t>"zápora ocelová po 4m délky 3,5m podél rampy"(183/4+1)*3,5</t>
  </si>
  <si>
    <t>"zápora ocelová po 4m délky 3,5m podél severního nájezdu"(80/4+1)*3,5</t>
  </si>
  <si>
    <t>13010720</t>
  </si>
  <si>
    <t>ocel profilová jakost S235JR (11 375) průřez I (IPN) 180</t>
  </si>
  <si>
    <t>481838290</t>
  </si>
  <si>
    <t>"délka *0,0225 t/bm"237,125*0,0225</t>
  </si>
  <si>
    <t>151721211</t>
  </si>
  <si>
    <t>Zřízení pažení kolejového lože do ocelových zápor hl výkopu do 4 m s jeho následným odstraněním</t>
  </si>
  <si>
    <t>-1223386485</t>
  </si>
  <si>
    <t>Zřízení a odstranění pažení stěn výkopu kolejového lože do ocelových zápor hloubky výkopu do 4 m</t>
  </si>
  <si>
    <t>https://podminky.urs.cz/item/CS_URS_2022_02/151721211</t>
  </si>
  <si>
    <t>"délka * hloubka"(183+80)*1,5</t>
  </si>
  <si>
    <t>-1702366156</t>
  </si>
  <si>
    <t>695,06</t>
  </si>
  <si>
    <t>"vodorovné přemístění štěrku kolejového lože a jeho suložení na deponii"34,263</t>
  </si>
  <si>
    <t>-656642943</t>
  </si>
  <si>
    <t>-165430849</t>
  </si>
  <si>
    <t>213311111</t>
  </si>
  <si>
    <t>Polštáře zhutněné pod základy z kameniva drceného frakce 63 až 125 mm</t>
  </si>
  <si>
    <t>566103903</t>
  </si>
  <si>
    <t>Polštáře zhutněné pod základy z kameniva hrubého drceného, frakce 63 - 125 mm</t>
  </si>
  <si>
    <t>https://podminky.urs.cz/item/CS_URS_2022_02/213311111</t>
  </si>
  <si>
    <t>"boční rampa 0,537 m3/bm"183*0,537</t>
  </si>
  <si>
    <t>"rampa podél komunikace"114,5*0,537</t>
  </si>
  <si>
    <t>"opěrná stěna u severního nájezdu"63*0,537</t>
  </si>
  <si>
    <t>272313711</t>
  </si>
  <si>
    <t>Základové klenby z betonu tř. C 20/25</t>
  </si>
  <si>
    <t>-1857373434</t>
  </si>
  <si>
    <t>Základy z betonu prostého klenby z betonu kamenem neprokládaného tř. C 20/25</t>
  </si>
  <si>
    <t>https://podminky.urs.cz/item/CS_URS_2022_02/272313711</t>
  </si>
  <si>
    <t>"délka základů *0,650m3/bm"(183+114,5+63)*0,650</t>
  </si>
  <si>
    <t>279311951</t>
  </si>
  <si>
    <t>Základová zeď z betonu prostého tř. C 20/25</t>
  </si>
  <si>
    <t>382557785</t>
  </si>
  <si>
    <t>Základové zdi z betonu prostého bez zvláštních nároků na vliv prostředí tř. C 20/25</t>
  </si>
  <si>
    <t>https://podminky.urs.cz/item/CS_URS_2022_02/279311951</t>
  </si>
  <si>
    <t>"délka boční rampy*objem betonu na 1 bm"183*1,819</t>
  </si>
  <si>
    <t>"délka rampy u silnice*objem betonu na 1 bm"114,5*1,041</t>
  </si>
  <si>
    <t>"délka opěrné zdi u nájezdu*objem betonu"63*1,041</t>
  </si>
  <si>
    <t>Svislé a kompletní konstrukce</t>
  </si>
  <si>
    <t>317322611</t>
  </si>
  <si>
    <t>Římsy nebo žlabové římsy ze ŽB tř. C 30/37</t>
  </si>
  <si>
    <t>1973376936</t>
  </si>
  <si>
    <t>Římsy nebo žlabové římsy z betonu železového (bez výztuže) tř. C 30/37</t>
  </si>
  <si>
    <t>https://podminky.urs.cz/item/CS_URS_2022_02/317322611</t>
  </si>
  <si>
    <t xml:space="preserve">"plocha římsy  v PŘ, odměřeno 0,253"(186+114,5)*0,253</t>
  </si>
  <si>
    <t>"plocha římsy u nájezdu v PŘ odměřeno 0,316"64*0,316</t>
  </si>
  <si>
    <t>317351101</t>
  </si>
  <si>
    <t>Zřízení bednění v do 4 m klenbových pásů válcových</t>
  </si>
  <si>
    <t>370581725</t>
  </si>
  <si>
    <t>Bednění klenbových pásů, říms nebo překladů klenbových pásů válcových včetně podpěrné konstrukce do výše 4 m zřízení</t>
  </si>
  <si>
    <t>https://podminky.urs.cz/item/CS_URS_2022_02/317351101</t>
  </si>
  <si>
    <t>"odměřeno v příčném řezu"1,417*(186+114,5+64)</t>
  </si>
  <si>
    <t>317351102</t>
  </si>
  <si>
    <t>Odstranění bednění v do 4 m klenbových pásů válcových</t>
  </si>
  <si>
    <t>-995853334</t>
  </si>
  <si>
    <t>Bednění klenbových pásů, říms nebo překladů klenbových pásů válcových včetně podpěrné konstrukce do výše 4 m odstranění</t>
  </si>
  <si>
    <t>https://podminky.urs.cz/item/CS_URS_2022_02/317351102</t>
  </si>
  <si>
    <t>317361821</t>
  </si>
  <si>
    <t>Výztuž překladů a říms z betonářské oceli 10 505</t>
  </si>
  <si>
    <t>-156439564</t>
  </si>
  <si>
    <t>Výztuž překladů, říms, žlabů, žlabových říms, klenbových pásů z betonářské oceli 10 505 (R) nebo BSt 500</t>
  </si>
  <si>
    <t>https://podminky.urs.cz/item/CS_URS_2022_02/317361821</t>
  </si>
  <si>
    <t xml:space="preserve">"1330 bm ɸ 10 mm, 0,62 kg/bm"1330*0,62/1000 </t>
  </si>
  <si>
    <t>"1860 bm ɸ 8 mm, 0,40 kg/bm"1860*0,40/1000</t>
  </si>
  <si>
    <t>"pro rampu u silnice a opěrnou stěnu severního nájezdu" (114,5+64)*1,569/183</t>
  </si>
  <si>
    <t>320101112</t>
  </si>
  <si>
    <t>Osazení betonových a železobetonových prefabrikátů hmotnosti přes 1000 do 5000 kg</t>
  </si>
  <si>
    <t>1817286353</t>
  </si>
  <si>
    <t>Osazení betonových a železobetonových prefabrikátů hmotnosti jednotlivě přes 1 000 do 5 000 kg</t>
  </si>
  <si>
    <t>https://podminky.urs.cz/item/CS_URS_2022_02/320101112</t>
  </si>
  <si>
    <t>"boční rampa 61 ks U4*objem"61*1,870</t>
  </si>
  <si>
    <t>"boční rampa 61 ks U2*objem"61*1,880</t>
  </si>
  <si>
    <t>"rampa podél komunikace 36 ks U2"36*1,880</t>
  </si>
  <si>
    <t>"opěrná zeď u nájezdu 21 ks U2"21*1,880</t>
  </si>
  <si>
    <t>ZPS.IZT5810</t>
  </si>
  <si>
    <t xml:space="preserve">Krabicový díl opěrných zdí  U 4</t>
  </si>
  <si>
    <t>-25595163</t>
  </si>
  <si>
    <t>"boční rampa + rampa u silnice + opěrná zeď nájezdu"61+0+0</t>
  </si>
  <si>
    <t>ZPS.IZT5610</t>
  </si>
  <si>
    <t xml:space="preserve">Krabicový díl opěrných zdí  U 2</t>
  </si>
  <si>
    <t>-1674920949</t>
  </si>
  <si>
    <t>"boční rampa + rampa u silnice + opěrná zeď nájezdu"61+36+21</t>
  </si>
  <si>
    <t>511501255</t>
  </si>
  <si>
    <t>Zřízení kolejového lože z drceného kameniva</t>
  </si>
  <si>
    <t>188413537</t>
  </si>
  <si>
    <t>Zřízení kolejového lože z hrubého drceného kameniva</t>
  </si>
  <si>
    <t>https://podminky.urs.cz/item/CS_URS_2022_02/511501255</t>
  </si>
  <si>
    <t>"(183m+64m)*0,141m3/bm"(183+60)*0,141</t>
  </si>
  <si>
    <t>512531111</t>
  </si>
  <si>
    <t>Odstranění kolejového lože z kameniva po rozebrání koleje</t>
  </si>
  <si>
    <t>-442302015</t>
  </si>
  <si>
    <t>Odstranění kolejového lože s přehozením materiálu na vzdálenost do 3 m s naložením na dopravní prostředek z kameniva (drceného nebo štěrkopísku) po rozebrání koleje nebo kolejového rozvětvení</t>
  </si>
  <si>
    <t>https://podminky.urs.cz/item/CS_URS_2022_02/512531111</t>
  </si>
  <si>
    <t xml:space="preserve">"odstranění stezky a části lože 0,5 m3/bm"(183+64)*0,5 </t>
  </si>
  <si>
    <t>911334621</t>
  </si>
  <si>
    <t>Mostní svodidlo ocelové úrovně zádržnosti H 2</t>
  </si>
  <si>
    <t>-1664578337</t>
  </si>
  <si>
    <t>Mostní svodidla ocelová s osazením sloupků kotvením do mostní konstrukce, se svodnicí úrovně zádržnosti H2</t>
  </si>
  <si>
    <t>https://podminky.urs.cz/item/CS_URS_2022_02/911334621</t>
  </si>
  <si>
    <t>998241021</t>
  </si>
  <si>
    <t>Přesun hmot pro dráhy kolejové jakéhokoliv rozsahu dopravní vzdálenost do 5000 m</t>
  </si>
  <si>
    <t>-1780135638</t>
  </si>
  <si>
    <t>Přesun hmot pro dráhy kolejové jakéhokoliv rozsahu dopravní vzdálenost do 5 000 m</t>
  </si>
  <si>
    <t>https://podminky.urs.cz/item/CS_URS_2022_02/998241021</t>
  </si>
  <si>
    <t>SO 301 - Odvodnění</t>
  </si>
  <si>
    <t xml:space="preserve">    4 - Vodorovné konstrukce</t>
  </si>
  <si>
    <t xml:space="preserve">    8 - Trubní vedení</t>
  </si>
  <si>
    <t>132212132</t>
  </si>
  <si>
    <t>Hloubení nezapažených rýh šířky do 800 mm v nesoudržných horninách třídy těžitelnosti I skupiny 3 ručně</t>
  </si>
  <si>
    <t>1263047409</t>
  </si>
  <si>
    <t>Hloubení nezapažených rýh šířky do 800 mm ručně s urovnáním dna do předepsaného profilu a spádu v hornině třídy těžitelnosti I skupiny 3 nesoudržných</t>
  </si>
  <si>
    <t>https://podminky.urs.cz/item/CS_URS_2022_02/132212132</t>
  </si>
  <si>
    <t>"vsakovací rýhy - dl. *š.*průměrná hl."637*0,5*0,6</t>
  </si>
  <si>
    <t>"hloubení rýhy pro podkladní beton ŠŽ - délka * šířka 1 m* hloubka 0,23" 439*1*0,23</t>
  </si>
  <si>
    <t>"zvětšení hloubky pod vpustěmi - ks*objem" 17*0,85</t>
  </si>
  <si>
    <t>503461309</t>
  </si>
  <si>
    <t>306,52</t>
  </si>
  <si>
    <t>459064356</t>
  </si>
  <si>
    <t>749565084</t>
  </si>
  <si>
    <t>211521111</t>
  </si>
  <si>
    <t>Výplň odvodňovacích žeber nebo trativodů kamenivem hrubým drceným frakce 63 až 125 mm</t>
  </si>
  <si>
    <t>-1296755437</t>
  </si>
  <si>
    <t>Výplň kamenivem do rýh odvodňovacích žeber nebo trativodů bez zhutnění, s úpravou povrchu výplně kamenivem hrubým drceným frakce 63 až 125 mm</t>
  </si>
  <si>
    <t>https://podminky.urs.cz/item/CS_URS_2022_02/211521111</t>
  </si>
  <si>
    <t>191,1</t>
  </si>
  <si>
    <t>211971121</t>
  </si>
  <si>
    <t>Zřízení opláštění žeber nebo trativodů geotextilií v rýze nebo zářezu sklonu přes 1:2 š do 2,5 m</t>
  </si>
  <si>
    <t>742600017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</si>
  <si>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</si>
  <si>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https://podminky.urs.cz/item/CS_URS_2022_02/211971121</t>
  </si>
  <si>
    <t>"dl. *(2š.+2průměrná hl.)"637*(2*0,5+2*0,6)</t>
  </si>
  <si>
    <t>69311081</t>
  </si>
  <si>
    <t>geotextilie netkaná separační, ochranná, filtrační, drenážní PES 300g/m2</t>
  </si>
  <si>
    <t>2011650456</t>
  </si>
  <si>
    <t>1401,4*1,15 'Přepočtené koeficientem množství</t>
  </si>
  <si>
    <t>Vodorovné konstrukce</t>
  </si>
  <si>
    <t>451316123</t>
  </si>
  <si>
    <t>Podklad pod dlažbu z betonu prostého se zvýšenými nároky na prostředí C 30/37 tl přes 150 do 200 mm</t>
  </si>
  <si>
    <t>1448537367</t>
  </si>
  <si>
    <t>Podklad pod dlažbu z betonu prostého se zvýšenými nároky na prostředí tř. C 30/37 tl. přes 150 do 200 mm</t>
  </si>
  <si>
    <t>https://podminky.urs.cz/item/CS_URS_2022_02/451316123</t>
  </si>
  <si>
    <t xml:space="preserve">Poznámka k položce:_x000d_
Položka je určená pro zřízení vyztuženého podkladu pod štěrbinové žlaby. Obetonování žlabu je zahrnuto v položce 935114122. </t>
  </si>
  <si>
    <t>"délka*šířka"(207*2+8*1)*0,7</t>
  </si>
  <si>
    <t xml:space="preserve">"pod vpustěmi:"17*1*0,85 </t>
  </si>
  <si>
    <t>Trubní vedení</t>
  </si>
  <si>
    <t>871355221</t>
  </si>
  <si>
    <t>Kanalizační potrubí z tvrdého PVC jednovrstvé tuhost třídy SN8 DN 200</t>
  </si>
  <si>
    <t>577349672</t>
  </si>
  <si>
    <t>Kanalizační potrubí z tvrdého PVC v otevřeném výkopu ve sklonu do 20 %, hladkého plnostěnného jednovrstvého, tuhost třídy SN 8 DN 200</t>
  </si>
  <si>
    <t>https://podminky.urs.cz/item/CS_URS_2022_02/871355221</t>
  </si>
  <si>
    <t>"délka 0,5m"17*0,45</t>
  </si>
  <si>
    <t>877355211</t>
  </si>
  <si>
    <t>Montáž tvarovek z tvrdého PVC-systém KG nebo z polypropylenu-systém KG 2000 jednoosé DN 200</t>
  </si>
  <si>
    <t>1711893415</t>
  </si>
  <si>
    <t>Montáž tvarovek na kanalizačním potrubí z trub z plastu z tvrdého PVC nebo z polypropylenu v otevřeném výkopu jednoosých DN 200</t>
  </si>
  <si>
    <t>https://podminky.urs.cz/item/CS_URS_2022_02/877355211</t>
  </si>
  <si>
    <t>28651015</t>
  </si>
  <si>
    <t>koleno kanalizace PVC-U 200x45°</t>
  </si>
  <si>
    <t>878320026</t>
  </si>
  <si>
    <t>452368211</t>
  </si>
  <si>
    <t>Výztuž podkladních desek nebo bloků nebo pražců otevřený výkop ze svařovaných sítí Kari</t>
  </si>
  <si>
    <t>650212682</t>
  </si>
  <si>
    <t>Výztuž podkladních desek, bloků nebo pražců v otevřeném výkopu ze svařovaných sítí typu Kari</t>
  </si>
  <si>
    <t>https://podminky.urs.cz/item/CS_URS_2022_02/452368211</t>
  </si>
  <si>
    <t>"plocha *2 vrstvy* hmotnost 1 m2 sítě"0,001*309,85*2*7,9</t>
  </si>
  <si>
    <t>935114122</t>
  </si>
  <si>
    <t>Štěrbinový odvodňovací betonový žlab F900 450x500 mm se spádem 0,5% s obetonováním</t>
  </si>
  <si>
    <t>1583722958</t>
  </si>
  <si>
    <t>Štěrbinový odvodňovací betonový žlab F900 s obetonováním rozměru 450x500 mm bez obrubníku se spádem dna 0,5 %</t>
  </si>
  <si>
    <t>https://podminky.urs.cz/item/CS_URS_2022_02/935114122</t>
  </si>
  <si>
    <t>"běžný díl dl. 2,0 m * 207ks"414</t>
  </si>
  <si>
    <t>"čistící díl (vrcholový) dl. 1,0 m * 8 ks"8</t>
  </si>
  <si>
    <t>"vpusťový díl dl. 1 m*17 ks"17</t>
  </si>
  <si>
    <t>998274101</t>
  </si>
  <si>
    <t>Přesun hmot pro trubní vedení z trub betonových otevřený výkop</t>
  </si>
  <si>
    <t>1055364607</t>
  </si>
  <si>
    <t>Přesun hmot pro trubní vedení hloubené z trub betonových nebo železobetonových pro vodovody nebo kanalizace v otevřeném výkopu dopravní vzdálenost do 15 m</t>
  </si>
  <si>
    <t>https://podminky.urs.cz/item/CS_URS_2022_02/998274101</t>
  </si>
  <si>
    <t>SO 401 - Osvětlení</t>
  </si>
  <si>
    <t xml:space="preserve">    6 - Úpravy povrchů, podlahy a osazování výplní</t>
  </si>
  <si>
    <t xml:space="preserve">    997 - Přesun sutě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</si>
  <si>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</si>
  <si>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</si>
  <si>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</si>
  <si>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</si>
  <si>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</si>
  <si>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</si>
  <si>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>231212113</t>
  </si>
  <si>
    <t>Zřízení pilot svislých zapažených D přes 650 do 1250 mm hl od 0 do 10 m s vytažením pažnic z betonu železového</t>
  </si>
  <si>
    <t>271173336</t>
  </si>
  <si>
    <t>Zřízení výplně pilot zapažených s vytažením pažnic z vrtu svislých z betonu železového, v hl od 0 do 10 m, při průměru piloty přes 650 do 1250 mm</t>
  </si>
  <si>
    <t>https://podminky.urs.cz/item/CS_URS_2022_02/231212113</t>
  </si>
  <si>
    <t>"základy pod stožáry"3*10,85</t>
  </si>
  <si>
    <t>58932937</t>
  </si>
  <si>
    <t>beton C 25/30 XA1, XC2 kamenivo frakce 0/32</t>
  </si>
  <si>
    <t>-1833683927</t>
  </si>
  <si>
    <t>(1,250/2)*(1,250/2)*PI*32,5</t>
  </si>
  <si>
    <t>231611114</t>
  </si>
  <si>
    <t>Výztuž pilot betonovaných do země ocel z betonářské oceli 10 505</t>
  </si>
  <si>
    <t>136277707</t>
  </si>
  <si>
    <t>Výztuž pilot betonovaných do země z oceli 10 505 (R)</t>
  </si>
  <si>
    <t>https://podminky.urs.cz/item/CS_URS_2022_02/231611114</t>
  </si>
  <si>
    <t>3*0,5603</t>
  </si>
  <si>
    <t>1194596</t>
  </si>
  <si>
    <t>Osvětlovací věž s plošinou a žebříky od 21 do 35 m</t>
  </si>
  <si>
    <t>1143739596</t>
  </si>
  <si>
    <t>Osvětlovací věž s plošinou, žebříkem a kabelovým žebříkem žárově zinkovaná trubková výšky od 21 do 35 m včetně uchycení na kotevní blok</t>
  </si>
  <si>
    <t>1196596</t>
  </si>
  <si>
    <t>zemní rám ZR</t>
  </si>
  <si>
    <t>1987304301</t>
  </si>
  <si>
    <t>1197596</t>
  </si>
  <si>
    <t>OV stožárová výstroj</t>
  </si>
  <si>
    <t>-2054954066</t>
  </si>
  <si>
    <t>275321118</t>
  </si>
  <si>
    <t>Základové patky a bloky mostních konstrukcí ze ŽB C 30/37</t>
  </si>
  <si>
    <t>922123635</t>
  </si>
  <si>
    <t>Základové konstrukce z betonu železového patky a bloky ve výkopu nebo na hlavách pilot C 30/37</t>
  </si>
  <si>
    <t>https://podminky.urs.cz/item/CS_URS_2022_02/275321118</t>
  </si>
  <si>
    <t>1,2*1,4*1,4*3</t>
  </si>
  <si>
    <t>275361116</t>
  </si>
  <si>
    <t>Výztuž základových patek a bloků z betonářské oceli 10 505</t>
  </si>
  <si>
    <t>544019080</t>
  </si>
  <si>
    <t>Výztuž základových konstrukcí patek a bloků z betonářské oceli 10 505 (R) nebo BSt 500</t>
  </si>
  <si>
    <t>https://podminky.urs.cz/item/CS_URS_2022_02/275361116</t>
  </si>
  <si>
    <t>3*0,1512</t>
  </si>
  <si>
    <t>Úpravy povrchů, podlahy a osazování výplní</t>
  </si>
  <si>
    <t>628611141</t>
  </si>
  <si>
    <t>Nátěr betonu mostu akrylátový 1x podklad + 2x ochranný OS-DII</t>
  </si>
  <si>
    <t>-2142098366</t>
  </si>
  <si>
    <t>Nátěr mostních betonových konstrukcí akrylátový na siloxanové a plasticko-elastické bázi 1x podkladní +2x ochranný OS-D II (OS 5a)</t>
  </si>
  <si>
    <t>https://podminky.urs.cz/item/CS_URS_2022_02/628611141</t>
  </si>
  <si>
    <t>4*1,2*1,4*3</t>
  </si>
  <si>
    <t>871228111</t>
  </si>
  <si>
    <t>Kladení drenážního potrubí z tvrdého PVC průměru přes 90 do 150 mm</t>
  </si>
  <si>
    <t>1344779838</t>
  </si>
  <si>
    <t>Kladení drenážního potrubí z plastických hmot do připravené rýhy z tvrdého PVC, průměru přes 90 do 150 mm</t>
  </si>
  <si>
    <t>https://podminky.urs.cz/item/CS_URS_2022_02/871228111</t>
  </si>
  <si>
    <t>1185958</t>
  </si>
  <si>
    <t>TRUBKA KOPODUR 110MM CERVENA KD 09110 BC</t>
  </si>
  <si>
    <t>256</t>
  </si>
  <si>
    <t>64</t>
  </si>
  <si>
    <t>-403796389</t>
  </si>
  <si>
    <t>997</t>
  </si>
  <si>
    <t>Přesun sutě</t>
  </si>
  <si>
    <t>997221551</t>
  </si>
  <si>
    <t>Vodorovná doprava suti ze sypkých materiálů do 1 km</t>
  </si>
  <si>
    <t>-916322205</t>
  </si>
  <si>
    <t>Vodorovná doprava suti bez naložení, ale se složením a s hrubým urovnáním ze sypkých materiálů, na vzdálenost do 1 km</t>
  </si>
  <si>
    <t>https://podminky.urs.cz/item/CS_URS_2022_02/997221551</t>
  </si>
  <si>
    <t>"piloty"(PI*0,610*0,610*32,550)*1,8</t>
  </si>
  <si>
    <t>"jámy pro základ sloupů - objem výkopu - objem zásypu"(61,8-43,272)*1,8</t>
  </si>
  <si>
    <t>997221559</t>
  </si>
  <si>
    <t>Příplatek ZKD 1 km u vodorovné dopravy suti ze sypkých materiálů</t>
  </si>
  <si>
    <t>-661855892</t>
  </si>
  <si>
    <t>Vodorovná doprava suti bez naložení, ale se složením a s hrubým urovnáním Příplatek k ceně za každý další i započatý 1 km přes 1 km</t>
  </si>
  <si>
    <t>https://podminky.urs.cz/item/CS_URS_2022_02/997221559</t>
  </si>
  <si>
    <t>"vzdálenost 25 km" (25-1)*101,841</t>
  </si>
  <si>
    <t>997221873</t>
  </si>
  <si>
    <t>Poplatek za uložení stavebního odpadu na recyklační skládce (skládkovné) zeminy a kamení zatříděného do Katalogu odpadů pod kódem 17 05 04</t>
  </si>
  <si>
    <t>1131707663</t>
  </si>
  <si>
    <t>https://podminky.urs.cz/item/CS_URS_2022_02/997221873</t>
  </si>
  <si>
    <t>101,841</t>
  </si>
  <si>
    <t>PSV</t>
  </si>
  <si>
    <t>Práce a dodávky PSV</t>
  </si>
  <si>
    <t>741</t>
  </si>
  <si>
    <t>Elektroinstalace - silnoproud</t>
  </si>
  <si>
    <t>741372066</t>
  </si>
  <si>
    <t>Montáž svítidlo LED exteriérové reflektorové se zapojením vodičů</t>
  </si>
  <si>
    <t>1520089920</t>
  </si>
  <si>
    <t>https://podminky.urs.cz/item/CS_URS_2022_02/741372066</t>
  </si>
  <si>
    <t>34845004</t>
  </si>
  <si>
    <t>svítidlo LED na sloupy osvětlení 20m, přes 45W</t>
  </si>
  <si>
    <t>32</t>
  </si>
  <si>
    <t>-2118177429</t>
  </si>
  <si>
    <t>"sloupy 20m - body 30, 31, 32"4</t>
  </si>
  <si>
    <t>34845006</t>
  </si>
  <si>
    <t>svítidlo LED na sloupy osvětlení 6m, do 45 kW</t>
  </si>
  <si>
    <t>-676497251</t>
  </si>
  <si>
    <t>"sloupy 6m - body 33,34"2</t>
  </si>
  <si>
    <t>741372069</t>
  </si>
  <si>
    <t>Montáž svítidla LED SW řízeného se zapojením vodičů</t>
  </si>
  <si>
    <t>-2134198959</t>
  </si>
  <si>
    <t>"OV"11</t>
  </si>
  <si>
    <t>34845002</t>
  </si>
  <si>
    <t>svítidlo LED pro osvětlovací věže, přes 45W</t>
  </si>
  <si>
    <t>-857671803</t>
  </si>
  <si>
    <t>"svitidla na OV"11</t>
  </si>
  <si>
    <t>741810002</t>
  </si>
  <si>
    <t>Celková prohlídka elektrického rozvodu a zařízení přes 100 000 do 500 000,- Kč</t>
  </si>
  <si>
    <t>983177548</t>
  </si>
  <si>
    <t>Zkoušky a prohlídky elektrických rozvodů a zařízení celková prohlídka a vyhotovení revizní zprávy pro objem montážních prací přes 100 do 500 tis. Kč</t>
  </si>
  <si>
    <t>https://podminky.urs.cz/item/CS_URS_2022_02/741810002</t>
  </si>
  <si>
    <t>Práce a dodávky M</t>
  </si>
  <si>
    <t>21-M</t>
  </si>
  <si>
    <t>Elektromontáže</t>
  </si>
  <si>
    <t>210100003</t>
  </si>
  <si>
    <t>Ukončení vodičů v rozváděči nebo na přístroji včetně zapojení průřezu žíly do 16 mm2</t>
  </si>
  <si>
    <t>490892576</t>
  </si>
  <si>
    <t>Ukončení vodičů izolovaných s označením a zapojením v rozváděči nebo na přístroji průřezu žíly do 16 mm2</t>
  </si>
  <si>
    <t>https://podminky.urs.cz/item/CS_URS_2022_02/210100003</t>
  </si>
  <si>
    <t>210100009</t>
  </si>
  <si>
    <t>Ukončení vodičů v rozváděči nebo na přístroji včetně zapojení průřezu žíly do 120 mm2</t>
  </si>
  <si>
    <t>1688434630</t>
  </si>
  <si>
    <t>Ukončení vodičů izolovaných s označením a zapojením v rozváděči nebo na přístroji průřezu žíly do 120 mm2</t>
  </si>
  <si>
    <t>https://podminky.urs.cz/item/CS_URS_2022_02/210100009</t>
  </si>
  <si>
    <t>210190521</t>
  </si>
  <si>
    <t>Rozvaděč pro veřejné osvětlení bez měření spotřeby včetně zapojení</t>
  </si>
  <si>
    <t>568220212</t>
  </si>
  <si>
    <t>Rozvaděč pro veřejné osvětlení bez měření spotřeby včetně montáže a umístění do terénu a zapojení vodičů</t>
  </si>
  <si>
    <t>https://podminky.urs.cz/item/CS_URS_2022_02/210190521</t>
  </si>
  <si>
    <t>210220021</t>
  </si>
  <si>
    <t>Montáž uzemňovacího vedení vodičů FeZn pomocí svorek v zemi páskou do 120 mm2 v průmyslové výstavbě</t>
  </si>
  <si>
    <t>-1952772641</t>
  </si>
  <si>
    <t>Montáž uzemňovacího vedení s upevněním, propojením a připojením pomocí svorek v zemi s izolací spojů vodičů FeZn páskou průřezu do 120 mm2 v průmyslové výstavbě</t>
  </si>
  <si>
    <t>https://podminky.urs.cz/item/CS_URS_2022_02/210220021</t>
  </si>
  <si>
    <t>10.074.580</t>
  </si>
  <si>
    <t>Pásek zemnící pozinkovaný 30x4, celé balení, materiál:FeZn</t>
  </si>
  <si>
    <t>128</t>
  </si>
  <si>
    <t>-1097045255</t>
  </si>
  <si>
    <t>210280351</t>
  </si>
  <si>
    <t>Zkoušky kabelů silových do 1 kV, počtu a průřezu žil do 4x25 mm2</t>
  </si>
  <si>
    <t>-1843661304</t>
  </si>
  <si>
    <t>Zkoušky vodičů a kabelů izolačních kabelů silových do 1 kV, počtu a průřezu žil do 4x25 mm2</t>
  </si>
  <si>
    <t>https://podminky.urs.cz/item/CS_URS_2022_02/210280351</t>
  </si>
  <si>
    <t>210280354</t>
  </si>
  <si>
    <t>Zkoušky kabelů silových do 1 kV počtu a průřezu žil do 4x120 až 150 mm2</t>
  </si>
  <si>
    <t>-830589497</t>
  </si>
  <si>
    <t>Zkoušky vodičů a kabelů izolačních kabelů silových do 1 kV, počtu a průřezu žil 4x120 až 150 mm2</t>
  </si>
  <si>
    <t>https://podminky.urs.cz/item/CS_URS_2022_02/210280354</t>
  </si>
  <si>
    <t>210812037</t>
  </si>
  <si>
    <t>Montáž kabelu Cu plného nebo laněného do 1 kV žíly 4x25 až 35 mm2 (např. CYKY) bez ukončení uloženého volně nebo v liště</t>
  </si>
  <si>
    <t>344242574</t>
  </si>
  <si>
    <t>Montáž izolovaných kabelů měděných do 1 kV bez ukončení plných nebo laněných kulatých (např. CYKY, CHKE-R) uložených volně nebo v liště počtu a průřezu žil 4x25 až 35 mm2</t>
  </si>
  <si>
    <t>https://podminky.urs.cz/item/CS_URS_2022_02/210812037</t>
  </si>
  <si>
    <t>"OV13,14,15 =11 světel * (25m výška+5m rezerva)"11*30</t>
  </si>
  <si>
    <t>"S 30,31,32 = 4 světla *(20m výška+5m rezerva)"4*25</t>
  </si>
  <si>
    <t>"S 33,34 = 2 světla*(6m výška+5m rezerva)" 2*11</t>
  </si>
  <si>
    <t>34111064</t>
  </si>
  <si>
    <t>kabel instalační jádro Cu plné izolace PVC plášť PVC 450/750V (CYKY) 4x2,5mm2</t>
  </si>
  <si>
    <t>1524182181</t>
  </si>
  <si>
    <t>Poznámka k položce:_x000d_
CYKY, průměr kabelu 10,3mm</t>
  </si>
  <si>
    <t>452</t>
  </si>
  <si>
    <t>30</t>
  </si>
  <si>
    <t>210902011</t>
  </si>
  <si>
    <t>Montáž kabelu Al do 1 kV plného nebo laněného kulatého žíly 4x16 mm2 (např. AYKY) bez ukončení uloženého volně</t>
  </si>
  <si>
    <t>1407682945</t>
  </si>
  <si>
    <t>Montáž izolovaných kabelů hliníkových do 1 kV bez ukončení plných nebo laněných kulatých (např. AYKY) uložených volně počtu a průřezu žil 4x16 mm2</t>
  </si>
  <si>
    <t>https://podminky.urs.cz/item/CS_URS_2022_02/210902011</t>
  </si>
  <si>
    <t>31</t>
  </si>
  <si>
    <t>34112316</t>
  </si>
  <si>
    <t>kabel instalační jádro Al plné izolace PVC plášť PVC 450/750V (AYKY) 4x16mm2</t>
  </si>
  <si>
    <t>673145549</t>
  </si>
  <si>
    <t>Poznámka k položce:_x000d_
AYKY, průměr kabelu 19,4mm</t>
  </si>
  <si>
    <t>92,966*1,15 'Přepočtené koeficientem množství</t>
  </si>
  <si>
    <t>210902041</t>
  </si>
  <si>
    <t>Montáž kabelu Al do 1 kV plného nebo laněného kulatého žíly 3x120+70 mm2 (např. AYKY) bez ukončení uloženého volně</t>
  </si>
  <si>
    <t>-1228172617</t>
  </si>
  <si>
    <t>Montáž izolovaných kabelů hliníkových do 1 kV bez ukončení plných nebo laněných kulatých (např. AYKY) uložených volně počtu a průřezu žil 3x120+70 mm2</t>
  </si>
  <si>
    <t>https://podminky.urs.cz/item/CS_URS_2022_01/210902041</t>
  </si>
  <si>
    <t>33</t>
  </si>
  <si>
    <t>34113223</t>
  </si>
  <si>
    <t>kabel silový jádro Al izolace PVC plášť PVC 0,6/1kV (1-AYKY) 3x120+70mm2</t>
  </si>
  <si>
    <t>131895557</t>
  </si>
  <si>
    <t>Poznámka k položce:_x000d_
1-AYKY, průměr kabelu 43mm</t>
  </si>
  <si>
    <t>276*1,15 'Přepočtené koeficientem množství</t>
  </si>
  <si>
    <t>34</t>
  </si>
  <si>
    <t>210950101</t>
  </si>
  <si>
    <t>Další štítek označovací na kabel</t>
  </si>
  <si>
    <t>2130122837</t>
  </si>
  <si>
    <t>Ostatní práce při montáži vodičů, šňůr a kabelů označovací štítek na kabel dalším štítkem</t>
  </si>
  <si>
    <t>https://podminky.urs.cz/item/CS_URS_2022_02/210950101</t>
  </si>
  <si>
    <t>22-M</t>
  </si>
  <si>
    <t>Montáže technologických zařízení pro dopravní stavby</t>
  </si>
  <si>
    <t>35</t>
  </si>
  <si>
    <t>220081001</t>
  </si>
  <si>
    <t>Montáž smršťovací spojky [Raychem] na jednoplášťovém celoplastovém kabelu bez pancíře do 10 žil</t>
  </si>
  <si>
    <t>162240225</t>
  </si>
  <si>
    <t>Montáž spojky smršťovací pro kabely celoplastové jednoplášťové bez pancíře do 10 žil</t>
  </si>
  <si>
    <t>https://podminky.urs.cz/item/CS_URS_2022_02/220081001</t>
  </si>
  <si>
    <t>36</t>
  </si>
  <si>
    <t>10.851.887</t>
  </si>
  <si>
    <t>Spojka smršťovací pro kabel AYKY 3x</t>
  </si>
  <si>
    <t>381500784</t>
  </si>
  <si>
    <t>Poznámka k položce:_x000d_
Smršť. soubor s AL lis. spojkami pro kabel AYKY 3x</t>
  </si>
  <si>
    <t>"připojení sloupu č. 30 v úseku již položeného kabelu"2</t>
  </si>
  <si>
    <t>37</t>
  </si>
  <si>
    <t>220182002</t>
  </si>
  <si>
    <t>Zatažení kabelu do chráničky z HDPE</t>
  </si>
  <si>
    <t>-1624956716</t>
  </si>
  <si>
    <t>https://podminky.urs.cz/item/CS_URS_2022_02/220182002</t>
  </si>
  <si>
    <t>"podchod pod kolejí"10,30</t>
  </si>
  <si>
    <t>"chráničky v základech OV"3*11</t>
  </si>
  <si>
    <t>38</t>
  </si>
  <si>
    <t>220182022</t>
  </si>
  <si>
    <t>Uložení trubky HDPE pro optický kabel do výkopu bez zřízení lože a bez krytí</t>
  </si>
  <si>
    <t>1534047908</t>
  </si>
  <si>
    <t>Uložení trubky HDPE do výkopu pro optický kabel bez zřízení lože a bez krytí</t>
  </si>
  <si>
    <t>https://podminky.urs.cz/item/CS_URS_2022_02/220182022</t>
  </si>
  <si>
    <t>"odměřeno"266</t>
  </si>
  <si>
    <t>39</t>
  </si>
  <si>
    <t>1000294274</t>
  </si>
  <si>
    <t>OPTOHARD 40 x 3 HDPE TRUBKA OPTOHARD 40/34 mm</t>
  </si>
  <si>
    <t>-563612717</t>
  </si>
  <si>
    <t>40</t>
  </si>
  <si>
    <t>220182023</t>
  </si>
  <si>
    <t>Kontrola tlakutěsnosti HDPE trubky od 1 m do 2000 m</t>
  </si>
  <si>
    <t>-207650044</t>
  </si>
  <si>
    <t>https://podminky.urs.cz/item/CS_URS_2022_02/220182023</t>
  </si>
  <si>
    <t>41</t>
  </si>
  <si>
    <t>220182027</t>
  </si>
  <si>
    <t>Montáž koncovky nebo záslepky bez svařování na HDPE trubku</t>
  </si>
  <si>
    <t>-767941005</t>
  </si>
  <si>
    <t>https://podminky.urs.cz/item/CS_URS_2022_02/220182027</t>
  </si>
  <si>
    <t>42</t>
  </si>
  <si>
    <t>1000280628</t>
  </si>
  <si>
    <t>129 M40 Koncovka</t>
  </si>
  <si>
    <t>1292756689</t>
  </si>
  <si>
    <t>43</t>
  </si>
  <si>
    <t>220960003</t>
  </si>
  <si>
    <t>Montáž stožáru nebo sloupku výložníkového zapušťěného</t>
  </si>
  <si>
    <t>115915427</t>
  </si>
  <si>
    <t>Montáž stožáru nebo sloupku včetně postavení stožáru, usazení nebo zabetonování základu, zatažení kabelu do stožáru, připojení kabelu, připojení uzemnění vyložníkového zapuštěného</t>
  </si>
  <si>
    <t>https://podminky.urs.cz/item/CS_URS_2022_02/220960003</t>
  </si>
  <si>
    <t>44</t>
  </si>
  <si>
    <t>10.043.589</t>
  </si>
  <si>
    <t>Stožár osvětlovací žárový zinek výška 20 m</t>
  </si>
  <si>
    <t>-566075596</t>
  </si>
  <si>
    <t>45</t>
  </si>
  <si>
    <t>10.916.039</t>
  </si>
  <si>
    <t>Stožár osvětlovací K 6 bezpaticový výška 6m</t>
  </si>
  <si>
    <t>-56697470</t>
  </si>
  <si>
    <t>46-M</t>
  </si>
  <si>
    <t>Zemní práce při extr.mont.pracích</t>
  </si>
  <si>
    <t>46</t>
  </si>
  <si>
    <t>460141112</t>
  </si>
  <si>
    <t>Hloubení nezapažených jam při elektromontážích strojně v hornině tř I skupiny 3</t>
  </si>
  <si>
    <t>-22748701</t>
  </si>
  <si>
    <t>Hloubení nezapažených jam strojně včetně urovnáním dna s přemístěním výkopku do vzdálenosti 3 m od okraje jámy nebo s naložením na dopravní prostředek v hornině třídy těžitelnosti I skupiny 3</t>
  </si>
  <si>
    <t>https://podminky.urs.cz/item/CS_URS_2022_02/460141112</t>
  </si>
  <si>
    <t xml:space="preserve">"jámy pro založení sloupů 30,31 a 32 - šířka*délka*hloubka"3*3*3*2,2 </t>
  </si>
  <si>
    <t>"jámy pro založení sloupů 33,34" 2*1*1*1,2</t>
  </si>
  <si>
    <t>47</t>
  </si>
  <si>
    <t>460171182</t>
  </si>
  <si>
    <t>Hloubení kabelových nezapažených rýh strojně š 35 cm hl 90 cm v hornině tř I skupiny 3</t>
  </si>
  <si>
    <t>468817558</t>
  </si>
  <si>
    <t>Hloubení nezapažených kabelových rýh strojně včetně urovnání dna s přemístěním výkopku do vzdálenosti 3 m od okraje jámy nebo s naložením na dopravní prostředek šířky 35 cm hloubky 90 cm v hornině třídy těžitelnosti I skupiny 3</t>
  </si>
  <si>
    <t>https://podminky.urs.cz/item/CS_URS_2022_02/460171182</t>
  </si>
  <si>
    <t>48</t>
  </si>
  <si>
    <t>460211113</t>
  </si>
  <si>
    <t>Rýhy kabelových spojek do 10 kV hloubení strojně včetně zásypu v hornině tř I skupiny 3</t>
  </si>
  <si>
    <t>1481958389</t>
  </si>
  <si>
    <t>Rýhy pro kabelové spojky strojně hloubení s urovnáním dna včetně zásypu se zhutněním s přemístěním výkopku na vzdálenost do 3 m do 10 kV v hornině třídy těžitelnosti I skupiny 3</t>
  </si>
  <si>
    <t>https://podminky.urs.cz/item/CS_URS_2022_02/460211113</t>
  </si>
  <si>
    <t>49</t>
  </si>
  <si>
    <t>460281113</t>
  </si>
  <si>
    <t>Pažení příložné plné výkopů jam hl do 4 m</t>
  </si>
  <si>
    <t>1388697811</t>
  </si>
  <si>
    <t>Pažení výkopů příložné plné jam, hloubky do 4 m</t>
  </si>
  <si>
    <t>https://podminky.urs.cz/item/CS_URS_2022_02/460281113</t>
  </si>
  <si>
    <t>"jámy pro 30,31,32"3*4*3*2,2</t>
  </si>
  <si>
    <t>50</t>
  </si>
  <si>
    <t>460281123</t>
  </si>
  <si>
    <t>Odstranění pažení příložného výkopů jam hl do 4 m</t>
  </si>
  <si>
    <t>-1262821586</t>
  </si>
  <si>
    <t>Pažení výkopů odstranění pažení příložného plného jam, hloubky do 4 m</t>
  </si>
  <si>
    <t>https://podminky.urs.cz/item/CS_URS_2022_02/460281123</t>
  </si>
  <si>
    <t>79,2</t>
  </si>
  <si>
    <t>51</t>
  </si>
  <si>
    <t>460411122</t>
  </si>
  <si>
    <t>Zásyp jam při elektromontážích strojně včetně zhutnění v hornině tř I skupiny 3</t>
  </si>
  <si>
    <t>-712096616</t>
  </si>
  <si>
    <t>Zásyp jam strojně s uložením výkopku ve vrstvách a urovnáním povrchu s přemístění sypaniny ze vzdálenosti do 10 m se zhutněním z horniny třídy těžitelnosti I skupiny 3</t>
  </si>
  <si>
    <t>https://podminky.urs.cz/item/CS_URS_2022_02/460411122</t>
  </si>
  <si>
    <t>"jámy pro založení sloupů 30,31 a 32 - 59,4 m3 - 3*objem betonového základu"59,4-3*1,6*1,6*2,1</t>
  </si>
  <si>
    <t>52</t>
  </si>
  <si>
    <t>460431162</t>
  </si>
  <si>
    <t>Zásyp kabelových rýh ručně se zhutněním š 35 cm hl 60 cm z horniny tř I skupiny 3</t>
  </si>
  <si>
    <t>-799214092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</si>
  <si>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</si>
  <si>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https://podminky.urs.cz/item/CS_URS_2022_02/460431162</t>
  </si>
  <si>
    <t>53</t>
  </si>
  <si>
    <t>460631214</t>
  </si>
  <si>
    <t>Řízené horizontální vrtání při elektromontážích v hornině tř. těžitelnosti I a II skupiny 1 až 4 vnějšího průměru přes 140 do 180 mm</t>
  </si>
  <si>
    <t>1324778490</t>
  </si>
  <si>
    <t>Zemní protlaky řízené horizontální vrtání v hornině třídy těžitelnosti I a II skupiny 1 až 4 včetně protlačení trub v hloubce do 6 m vnějšího průměru vrtu přes 140 do 180 mm</t>
  </si>
  <si>
    <t>https://podminky.urs.cz/item/CS_URS_2022_02/460631214</t>
  </si>
  <si>
    <t>54</t>
  </si>
  <si>
    <t>55283925</t>
  </si>
  <si>
    <t>trubka ocelová bezešvá hladká jakost 11 353 168x6,3mm</t>
  </si>
  <si>
    <t>1416328313</t>
  </si>
  <si>
    <t>10,3*1,03 'Přepočtené koeficientem množství</t>
  </si>
  <si>
    <t>55</t>
  </si>
  <si>
    <t>460641132</t>
  </si>
  <si>
    <t>Základové konstrukce při elektromontážích ze ŽB tř. C 30/37 se zvýšenými nároky na prostředí</t>
  </si>
  <si>
    <t>1441630952</t>
  </si>
  <si>
    <t>Základové konstrukce základ bez bednění do rostlé zeminy z monolitického železobetonu bez výztuže se zvýšenými nároky na prostředí tř. C 30/37</t>
  </si>
  <si>
    <t>https://podminky.urs.cz/item/CS_URS_2022_02/460641132</t>
  </si>
  <si>
    <t>"jámy pro založení sloupů 33,34 - trubka DN200 dl. 1,0m" 2*(1,5*1,5*1,2 - (PI*0,1*0,1*1))</t>
  </si>
  <si>
    <t>"základy sloupů 30,31,32 - trubka DN400 dl. 2,0m"3*(1,6*1,6*2,1-(PI*0,2*0,2*2))</t>
  </si>
  <si>
    <t>56</t>
  </si>
  <si>
    <t>34571097</t>
  </si>
  <si>
    <t>trubka elektroinstalační tuhá z PVC D 58,4/63mm</t>
  </si>
  <si>
    <t>1000481173</t>
  </si>
  <si>
    <t>"chráničky pro zatažení kabelu do sloupu - 5 sloupů*2m"5*2</t>
  </si>
  <si>
    <t>57</t>
  </si>
  <si>
    <t>28612007</t>
  </si>
  <si>
    <t>trubka kanalizační PVC plnostěnná třívrstvá DN 200x1000mm SN12</t>
  </si>
  <si>
    <t>-12347188</t>
  </si>
  <si>
    <t>"trubka pro základ sloupů 33 a 34 - délka 1 m" 2*1</t>
  </si>
  <si>
    <t>58</t>
  </si>
  <si>
    <t>28612021</t>
  </si>
  <si>
    <t>trubka kanalizační PVC plnostěnná třívrstvá DN 400x6000mm SN12</t>
  </si>
  <si>
    <t>-857150710</t>
  </si>
  <si>
    <t>"trubka pro založení sloupů 30, 31, 32 - 3*2,0m"3*2</t>
  </si>
  <si>
    <t>59</t>
  </si>
  <si>
    <t>460641411</t>
  </si>
  <si>
    <t>Zřízení nezabudovaného bednění základových konstrukcí při elektromontážích</t>
  </si>
  <si>
    <t>744185427</t>
  </si>
  <si>
    <t>Základové konstrukce bednění s případnými vzpěrami nezabudované zřízení</t>
  </si>
  <si>
    <t>https://podminky.urs.cz/item/CS_URS_2022_02/460641411</t>
  </si>
  <si>
    <t>"bednění základu pro 30,31,32"3*4*1,6*2,1</t>
  </si>
  <si>
    <t>60</t>
  </si>
  <si>
    <t>460641412</t>
  </si>
  <si>
    <t>Odstranění nezabudovaného bednění základových konstrukcí při elektromontážích</t>
  </si>
  <si>
    <t>1938417829</t>
  </si>
  <si>
    <t>Základové konstrukce bednění s případnými vzpěrami nezabudované odstranění</t>
  </si>
  <si>
    <t>https://podminky.urs.cz/item/CS_URS_2022_02/460641412</t>
  </si>
  <si>
    <t>61</t>
  </si>
  <si>
    <t>460661111</t>
  </si>
  <si>
    <t>Kabelové lože z písku pro kabely nn bez zakrytí š lože do 35 cm</t>
  </si>
  <si>
    <t>2121278959</t>
  </si>
  <si>
    <t>Kabelové lože z písku včetně podsypu, zhutnění a urovnání povrchu pro kabely nn bez zakrytí, šířky do 35 cm</t>
  </si>
  <si>
    <t>https://podminky.urs.cz/item/CS_URS_2022_02/460661111</t>
  </si>
  <si>
    <t>"délka"266</t>
  </si>
  <si>
    <t>62</t>
  </si>
  <si>
    <t>460671111</t>
  </si>
  <si>
    <t>Výstražná fólie pro krytí kabelů šířky 20 cm</t>
  </si>
  <si>
    <t>-1984192134</t>
  </si>
  <si>
    <t>Výstražná fólie z PVC pro krytí kabelů včetně vyrovnání povrchu rýhy, rozvinutí a uložení fólie šířky do 20 cm</t>
  </si>
  <si>
    <t>https://podminky.urs.cz/item/CS_URS_2022_02/460671111</t>
  </si>
  <si>
    <t>SO 901 - Oplocení</t>
  </si>
  <si>
    <t>131111333</t>
  </si>
  <si>
    <t>Vrtání jamek pro plotové sloupky D přes 200 do 300 mm ručně s motorovým vrtákem</t>
  </si>
  <si>
    <t>-584803155</t>
  </si>
  <si>
    <t>Vrtání jamek ručním motorovým vrtákem průměru přes 200 do 300 mm</t>
  </si>
  <si>
    <t>https://podminky.urs.cz/item/CS_URS_2022_02/131111333</t>
  </si>
  <si>
    <t>"délka oplocení (mimo vrata)/délkou plotového pole +1: 810/2,51+1+zaokrouhlení"325"hloubka"*0,6</t>
  </si>
  <si>
    <t>338171123</t>
  </si>
  <si>
    <t>Osazování sloupků a vzpěr plotových ocelových v přes 2 do 2,6 m se zabetonováním</t>
  </si>
  <si>
    <t>-1272456588</t>
  </si>
  <si>
    <t>Montáž sloupků a vzpěr plotových ocelových trubkových nebo profilovaných výšky přes 2 do 2,6 m se zabetonováním do 0,08 m3 do připravených jamek</t>
  </si>
  <si>
    <t>https://podminky.urs.cz/item/CS_URS_2022_02/338171123</t>
  </si>
  <si>
    <t>325</t>
  </si>
  <si>
    <t>"2 vzpěry na každém 5 sloupku"2*325/5</t>
  </si>
  <si>
    <t>55342257</t>
  </si>
  <si>
    <t>sloupek plotový průběžný Pz a komaxitový 3000/38x1,5mm</t>
  </si>
  <si>
    <t>-1616920541</t>
  </si>
  <si>
    <t>55342275</t>
  </si>
  <si>
    <t>vzpěra plotová 38x1,5mm včetně krytky s uchem 3000mm</t>
  </si>
  <si>
    <t>841966314</t>
  </si>
  <si>
    <t>348101260</t>
  </si>
  <si>
    <t>Osazení vrat nebo vrátek k oplocení na ocelové sloupky pl přes 10 do 15 m2</t>
  </si>
  <si>
    <t>-1028275005</t>
  </si>
  <si>
    <t>Osazení vrat nebo vrátek k oplocení na sloupky ocelové, plochy jednotlivě přes 10 do 15 m2</t>
  </si>
  <si>
    <t>https://podminky.urs.cz/item/CS_URS_2022_02/348101260</t>
  </si>
  <si>
    <t>55342342</t>
  </si>
  <si>
    <t>brána plotová dvoukřídlová 2000x5200mm</t>
  </si>
  <si>
    <t>1914391166</t>
  </si>
  <si>
    <t>55342343</t>
  </si>
  <si>
    <t>brána plotová dvoukřídlá Pz 3500x1730mm</t>
  </si>
  <si>
    <t>-2069889302</t>
  </si>
  <si>
    <t>348101270</t>
  </si>
  <si>
    <t>Osazení vrat nebo vrátek k oplocení na ocelové sloupky pl přes 15 m2</t>
  </si>
  <si>
    <t>-402558385</t>
  </si>
  <si>
    <t>Osazení vrat nebo vrátek k oplocení na sloupky ocelové, plochy jednotlivě přes 15 m2</t>
  </si>
  <si>
    <t>https://podminky.urs.cz/item/CS_URS_2022_02/348101270</t>
  </si>
  <si>
    <t>55342344</t>
  </si>
  <si>
    <t>brána plotová dvoukřídlá Pz 4000x1730mm</t>
  </si>
  <si>
    <t>847570214</t>
  </si>
  <si>
    <t>348401156</t>
  </si>
  <si>
    <t>Montáž oplocení ze svařovaného pletiva v přes 2,0 do 2,5 m</t>
  </si>
  <si>
    <t>-733685049</t>
  </si>
  <si>
    <t>Montáž oplocení z pletiva svařovaného přes 2,0 do 2,5 m</t>
  </si>
  <si>
    <t>https://podminky.urs.cz/item/CS_URS_2022_02/348401156</t>
  </si>
  <si>
    <t>55342413</t>
  </si>
  <si>
    <t>plotový panel svařovaný v 2,0-2,5m š do 2,5m průměru drátu 5mm oka 55x200mm s horizontálním prolisem povrchová úprava PZ komaxit</t>
  </si>
  <si>
    <t>1213604261</t>
  </si>
  <si>
    <t>"délka plotu/délka dílce"810/2,5</t>
  </si>
  <si>
    <t>1311324400</t>
  </si>
  <si>
    <t>"objem odvrtané zeminy*měrná hmotnost"(PI*0,15*0,15*195)*1,8</t>
  </si>
  <si>
    <t>1702076987</t>
  </si>
  <si>
    <t>"vzdálenost 25 km" (25-1)*24,811</t>
  </si>
  <si>
    <t>-1455981237</t>
  </si>
  <si>
    <t>24,811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</si>
</sst>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2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3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0" xfId="0" applyFont="1" applyAlignment="1">
      <alignment vertical="center" wrapText="1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013294000" TargetMode="External" /><Relationship Id="rId2" Type="http://schemas.openxmlformats.org/officeDocument/2006/relationships/hyperlink" Target="https://podminky.urs.cz/item/CS_URS_2022_02/032403000" TargetMode="External" /><Relationship Id="rId3" Type="http://schemas.openxmlformats.org/officeDocument/2006/relationships/hyperlink" Target="https://podminky.urs.cz/item/CS_URS_2022_02/049103000" TargetMode="External" /><Relationship Id="rId4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251105" TargetMode="External" /><Relationship Id="rId2" Type="http://schemas.openxmlformats.org/officeDocument/2006/relationships/hyperlink" Target="https://podminky.urs.cz/item/CS_URS_2022_02/162351103" TargetMode="External" /><Relationship Id="rId3" Type="http://schemas.openxmlformats.org/officeDocument/2006/relationships/hyperlink" Target="https://podminky.urs.cz/item/CS_URS_2022_02/167151131" TargetMode="External" /><Relationship Id="rId4" Type="http://schemas.openxmlformats.org/officeDocument/2006/relationships/hyperlink" Target="https://podminky.urs.cz/item/CS_URS_2022_02/213141113" TargetMode="External" /><Relationship Id="rId5" Type="http://schemas.openxmlformats.org/officeDocument/2006/relationships/hyperlink" Target="https://podminky.urs.cz/item/CS_URS_2022_02/564871011" TargetMode="External" /><Relationship Id="rId6" Type="http://schemas.openxmlformats.org/officeDocument/2006/relationships/hyperlink" Target="https://podminky.urs.cz/item/CS_URS_2022_02/564871016" TargetMode="External" /><Relationship Id="rId7" Type="http://schemas.openxmlformats.org/officeDocument/2006/relationships/hyperlink" Target="https://podminky.urs.cz/item/CS_URS_2022_02/171152112" TargetMode="External" /><Relationship Id="rId8" Type="http://schemas.openxmlformats.org/officeDocument/2006/relationships/hyperlink" Target="https://podminky.urs.cz/item/CS_URS_2022_02/925381113" TargetMode="External" /><Relationship Id="rId9" Type="http://schemas.openxmlformats.org/officeDocument/2006/relationships/hyperlink" Target="https://podminky.urs.cz/item/CS_URS_2022_02/113107123" TargetMode="External" /><Relationship Id="rId10" Type="http://schemas.openxmlformats.org/officeDocument/2006/relationships/hyperlink" Target="https://podminky.urs.cz/item/CS_URS_2022_02/113311121" TargetMode="External" /><Relationship Id="rId11" Type="http://schemas.openxmlformats.org/officeDocument/2006/relationships/hyperlink" Target="https://podminky.urs.cz/item/CS_URS_2022_02/998225111" TargetMode="External" /><Relationship Id="rId1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81111113" TargetMode="External" /><Relationship Id="rId2" Type="http://schemas.openxmlformats.org/officeDocument/2006/relationships/hyperlink" Target="https://podminky.urs.cz/item/CS_URS_2022_02/183405212" TargetMode="External" /><Relationship Id="rId3" Type="http://schemas.openxmlformats.org/officeDocument/2006/relationships/hyperlink" Target="https://podminky.urs.cz/item/CS_URS_2022_02/561051111" TargetMode="External" /><Relationship Id="rId4" Type="http://schemas.openxmlformats.org/officeDocument/2006/relationships/hyperlink" Target="https://podminky.urs.cz/item/CS_URS_2022_02/564661111" TargetMode="External" /><Relationship Id="rId5" Type="http://schemas.openxmlformats.org/officeDocument/2006/relationships/hyperlink" Target="https://podminky.urs.cz/item/CS_URS_2022_02/564851111" TargetMode="External" /><Relationship Id="rId6" Type="http://schemas.openxmlformats.org/officeDocument/2006/relationships/hyperlink" Target="https://podminky.urs.cz/item/CS_URS_2022_02/564861111" TargetMode="External" /><Relationship Id="rId7" Type="http://schemas.openxmlformats.org/officeDocument/2006/relationships/hyperlink" Target="https://podminky.urs.cz/item/CS_URS_2022_02/564952111" TargetMode="External" /><Relationship Id="rId8" Type="http://schemas.openxmlformats.org/officeDocument/2006/relationships/hyperlink" Target="https://podminky.urs.cz/item/CS_URS_2022_02/564952114" TargetMode="External" /><Relationship Id="rId9" Type="http://schemas.openxmlformats.org/officeDocument/2006/relationships/hyperlink" Target="https://podminky.urs.cz/item/CS_URS_2022_02/565165121" TargetMode="External" /><Relationship Id="rId10" Type="http://schemas.openxmlformats.org/officeDocument/2006/relationships/hyperlink" Target="https://podminky.urs.cz/item/CS_URS_2022_02/565176121" TargetMode="External" /><Relationship Id="rId11" Type="http://schemas.openxmlformats.org/officeDocument/2006/relationships/hyperlink" Target="https://podminky.urs.cz/item/CS_URS_2022_02/566401111" TargetMode="External" /><Relationship Id="rId12" Type="http://schemas.openxmlformats.org/officeDocument/2006/relationships/hyperlink" Target="https://podminky.urs.cz/item/CS_URS_2022_02/567142115" TargetMode="External" /><Relationship Id="rId13" Type="http://schemas.openxmlformats.org/officeDocument/2006/relationships/hyperlink" Target="https://podminky.urs.cz/item/CS_URS_2022_02/569903311" TargetMode="External" /><Relationship Id="rId14" Type="http://schemas.openxmlformats.org/officeDocument/2006/relationships/hyperlink" Target="https://podminky.urs.cz/item/CS_URS_2022_02/573191111" TargetMode="External" /><Relationship Id="rId15" Type="http://schemas.openxmlformats.org/officeDocument/2006/relationships/hyperlink" Target="https://podminky.urs.cz/item/CS_URS_2022_02/573231107" TargetMode="External" /><Relationship Id="rId16" Type="http://schemas.openxmlformats.org/officeDocument/2006/relationships/hyperlink" Target="https://podminky.urs.cz/item/CS_URS_2022_02/577134111" TargetMode="External" /><Relationship Id="rId17" Type="http://schemas.openxmlformats.org/officeDocument/2006/relationships/hyperlink" Target="https://podminky.urs.cz/item/CS_URS_2022_02/577144031" TargetMode="External" /><Relationship Id="rId18" Type="http://schemas.openxmlformats.org/officeDocument/2006/relationships/hyperlink" Target="https://podminky.urs.cz/item/CS_URS_2022_02/596212313" TargetMode="External" /><Relationship Id="rId19" Type="http://schemas.openxmlformats.org/officeDocument/2006/relationships/hyperlink" Target="https://podminky.urs.cz/item/CS_URS_2022_02/916131213" TargetMode="External" /><Relationship Id="rId20" Type="http://schemas.openxmlformats.org/officeDocument/2006/relationships/hyperlink" Target="https://podminky.urs.cz/item/CS_URS_2022_02/919721123" TargetMode="External" /><Relationship Id="rId21" Type="http://schemas.openxmlformats.org/officeDocument/2006/relationships/hyperlink" Target="https://podminky.urs.cz/item/CS_URS_2022_02/213111121" TargetMode="External" /><Relationship Id="rId22" Type="http://schemas.openxmlformats.org/officeDocument/2006/relationships/hyperlink" Target="https://podminky.urs.cz/item/CS_URS_2022_02/213141113" TargetMode="External" /><Relationship Id="rId23" Type="http://schemas.openxmlformats.org/officeDocument/2006/relationships/hyperlink" Target="https://podminky.urs.cz/item/CS_URS_2022_02/998223011" TargetMode="External" /><Relationship Id="rId2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111101" TargetMode="External" /><Relationship Id="rId2" Type="http://schemas.openxmlformats.org/officeDocument/2006/relationships/hyperlink" Target="https://podminky.urs.cz/item/CS_URS_2022_02/122252502" TargetMode="External" /><Relationship Id="rId3" Type="http://schemas.openxmlformats.org/officeDocument/2006/relationships/hyperlink" Target="https://podminky.urs.cz/item/CS_URS_2022_02/151711111" TargetMode="External" /><Relationship Id="rId4" Type="http://schemas.openxmlformats.org/officeDocument/2006/relationships/hyperlink" Target="https://podminky.urs.cz/item/CS_URS_2022_02/151721211" TargetMode="External" /><Relationship Id="rId5" Type="http://schemas.openxmlformats.org/officeDocument/2006/relationships/hyperlink" Target="https://podminky.urs.cz/item/CS_URS_2022_02/162351103" TargetMode="External" /><Relationship Id="rId6" Type="http://schemas.openxmlformats.org/officeDocument/2006/relationships/hyperlink" Target="https://podminky.urs.cz/item/CS_URS_2022_02/167151131" TargetMode="External" /><Relationship Id="rId7" Type="http://schemas.openxmlformats.org/officeDocument/2006/relationships/hyperlink" Target="https://podminky.urs.cz/item/CS_URS_2022_02/213311111" TargetMode="External" /><Relationship Id="rId8" Type="http://schemas.openxmlformats.org/officeDocument/2006/relationships/hyperlink" Target="https://podminky.urs.cz/item/CS_URS_2022_02/272313711" TargetMode="External" /><Relationship Id="rId9" Type="http://schemas.openxmlformats.org/officeDocument/2006/relationships/hyperlink" Target="https://podminky.urs.cz/item/CS_URS_2022_02/279311951" TargetMode="External" /><Relationship Id="rId10" Type="http://schemas.openxmlformats.org/officeDocument/2006/relationships/hyperlink" Target="https://podminky.urs.cz/item/CS_URS_2022_02/317322611" TargetMode="External" /><Relationship Id="rId11" Type="http://schemas.openxmlformats.org/officeDocument/2006/relationships/hyperlink" Target="https://podminky.urs.cz/item/CS_URS_2022_02/317351101" TargetMode="External" /><Relationship Id="rId12" Type="http://schemas.openxmlformats.org/officeDocument/2006/relationships/hyperlink" Target="https://podminky.urs.cz/item/CS_URS_2022_02/317351102" TargetMode="External" /><Relationship Id="rId13" Type="http://schemas.openxmlformats.org/officeDocument/2006/relationships/hyperlink" Target="https://podminky.urs.cz/item/CS_URS_2022_02/317361821" TargetMode="External" /><Relationship Id="rId14" Type="http://schemas.openxmlformats.org/officeDocument/2006/relationships/hyperlink" Target="https://podminky.urs.cz/item/CS_URS_2022_02/320101112" TargetMode="External" /><Relationship Id="rId15" Type="http://schemas.openxmlformats.org/officeDocument/2006/relationships/hyperlink" Target="https://podminky.urs.cz/item/CS_URS_2022_02/511501255" TargetMode="External" /><Relationship Id="rId16" Type="http://schemas.openxmlformats.org/officeDocument/2006/relationships/hyperlink" Target="https://podminky.urs.cz/item/CS_URS_2022_02/512531111" TargetMode="External" /><Relationship Id="rId17" Type="http://schemas.openxmlformats.org/officeDocument/2006/relationships/hyperlink" Target="https://podminky.urs.cz/item/CS_URS_2022_02/911334621" TargetMode="External" /><Relationship Id="rId18" Type="http://schemas.openxmlformats.org/officeDocument/2006/relationships/hyperlink" Target="https://podminky.urs.cz/item/CS_URS_2022_02/998241021" TargetMode="External" /><Relationship Id="rId19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32212132" TargetMode="External" /><Relationship Id="rId2" Type="http://schemas.openxmlformats.org/officeDocument/2006/relationships/hyperlink" Target="https://podminky.urs.cz/item/CS_URS_2022_02/162351103" TargetMode="External" /><Relationship Id="rId3" Type="http://schemas.openxmlformats.org/officeDocument/2006/relationships/hyperlink" Target="https://podminky.urs.cz/item/CS_URS_2022_02/167151131" TargetMode="External" /><Relationship Id="rId4" Type="http://schemas.openxmlformats.org/officeDocument/2006/relationships/hyperlink" Target="https://podminky.urs.cz/item/CS_URS_2022_02/211521111" TargetMode="External" /><Relationship Id="rId5" Type="http://schemas.openxmlformats.org/officeDocument/2006/relationships/hyperlink" Target="https://podminky.urs.cz/item/CS_URS_2022_02/211971121" TargetMode="External" /><Relationship Id="rId6" Type="http://schemas.openxmlformats.org/officeDocument/2006/relationships/hyperlink" Target="https://podminky.urs.cz/item/CS_URS_2022_02/451316123" TargetMode="External" /><Relationship Id="rId7" Type="http://schemas.openxmlformats.org/officeDocument/2006/relationships/hyperlink" Target="https://podminky.urs.cz/item/CS_URS_2022_02/871355221" TargetMode="External" /><Relationship Id="rId8" Type="http://schemas.openxmlformats.org/officeDocument/2006/relationships/hyperlink" Target="https://podminky.urs.cz/item/CS_URS_2022_02/877355211" TargetMode="External" /><Relationship Id="rId9" Type="http://schemas.openxmlformats.org/officeDocument/2006/relationships/hyperlink" Target="https://podminky.urs.cz/item/CS_URS_2022_02/452368211" TargetMode="External" /><Relationship Id="rId10" Type="http://schemas.openxmlformats.org/officeDocument/2006/relationships/hyperlink" Target="https://podminky.urs.cz/item/CS_URS_2022_02/935114122" TargetMode="External" /><Relationship Id="rId11" Type="http://schemas.openxmlformats.org/officeDocument/2006/relationships/hyperlink" Target="https://podminky.urs.cz/item/CS_URS_2022_02/998274101" TargetMode="External" /><Relationship Id="rId12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231212113" TargetMode="External" /><Relationship Id="rId2" Type="http://schemas.openxmlformats.org/officeDocument/2006/relationships/hyperlink" Target="https://podminky.urs.cz/item/CS_URS_2022_02/231611114" TargetMode="External" /><Relationship Id="rId3" Type="http://schemas.openxmlformats.org/officeDocument/2006/relationships/hyperlink" Target="https://podminky.urs.cz/item/CS_URS_2022_02/275321118" TargetMode="External" /><Relationship Id="rId4" Type="http://schemas.openxmlformats.org/officeDocument/2006/relationships/hyperlink" Target="https://podminky.urs.cz/item/CS_URS_2022_02/275361116" TargetMode="External" /><Relationship Id="rId5" Type="http://schemas.openxmlformats.org/officeDocument/2006/relationships/hyperlink" Target="https://podminky.urs.cz/item/CS_URS_2022_02/628611141" TargetMode="External" /><Relationship Id="rId6" Type="http://schemas.openxmlformats.org/officeDocument/2006/relationships/hyperlink" Target="https://podminky.urs.cz/item/CS_URS_2022_02/871228111" TargetMode="External" /><Relationship Id="rId7" Type="http://schemas.openxmlformats.org/officeDocument/2006/relationships/hyperlink" Target="https://podminky.urs.cz/item/CS_URS_2022_02/997221551" TargetMode="External" /><Relationship Id="rId8" Type="http://schemas.openxmlformats.org/officeDocument/2006/relationships/hyperlink" Target="https://podminky.urs.cz/item/CS_URS_2022_02/997221559" TargetMode="External" /><Relationship Id="rId9" Type="http://schemas.openxmlformats.org/officeDocument/2006/relationships/hyperlink" Target="https://podminky.urs.cz/item/CS_URS_2022_02/997221873" TargetMode="External" /><Relationship Id="rId10" Type="http://schemas.openxmlformats.org/officeDocument/2006/relationships/hyperlink" Target="https://podminky.urs.cz/item/CS_URS_2022_02/741372066" TargetMode="External" /><Relationship Id="rId11" Type="http://schemas.openxmlformats.org/officeDocument/2006/relationships/hyperlink" Target="https://podminky.urs.cz/item/CS_URS_2022_02/741810002" TargetMode="External" /><Relationship Id="rId12" Type="http://schemas.openxmlformats.org/officeDocument/2006/relationships/hyperlink" Target="https://podminky.urs.cz/item/CS_URS_2022_02/210100003" TargetMode="External" /><Relationship Id="rId13" Type="http://schemas.openxmlformats.org/officeDocument/2006/relationships/hyperlink" Target="https://podminky.urs.cz/item/CS_URS_2022_02/210100009" TargetMode="External" /><Relationship Id="rId14" Type="http://schemas.openxmlformats.org/officeDocument/2006/relationships/hyperlink" Target="https://podminky.urs.cz/item/CS_URS_2022_02/210190521" TargetMode="External" /><Relationship Id="rId15" Type="http://schemas.openxmlformats.org/officeDocument/2006/relationships/hyperlink" Target="https://podminky.urs.cz/item/CS_URS_2022_02/210220021" TargetMode="External" /><Relationship Id="rId16" Type="http://schemas.openxmlformats.org/officeDocument/2006/relationships/hyperlink" Target="https://podminky.urs.cz/item/CS_URS_2022_02/210280351" TargetMode="External" /><Relationship Id="rId17" Type="http://schemas.openxmlformats.org/officeDocument/2006/relationships/hyperlink" Target="https://podminky.urs.cz/item/CS_URS_2022_02/210280354" TargetMode="External" /><Relationship Id="rId18" Type="http://schemas.openxmlformats.org/officeDocument/2006/relationships/hyperlink" Target="https://podminky.urs.cz/item/CS_URS_2022_02/210812037" TargetMode="External" /><Relationship Id="rId19" Type="http://schemas.openxmlformats.org/officeDocument/2006/relationships/hyperlink" Target="https://podminky.urs.cz/item/CS_URS_2022_02/210902011" TargetMode="External" /><Relationship Id="rId20" Type="http://schemas.openxmlformats.org/officeDocument/2006/relationships/hyperlink" Target="https://podminky.urs.cz/item/CS_URS_2022_01/210902041" TargetMode="External" /><Relationship Id="rId21" Type="http://schemas.openxmlformats.org/officeDocument/2006/relationships/hyperlink" Target="https://podminky.urs.cz/item/CS_URS_2022_02/210950101" TargetMode="External" /><Relationship Id="rId22" Type="http://schemas.openxmlformats.org/officeDocument/2006/relationships/hyperlink" Target="https://podminky.urs.cz/item/CS_URS_2022_02/220081001" TargetMode="External" /><Relationship Id="rId23" Type="http://schemas.openxmlformats.org/officeDocument/2006/relationships/hyperlink" Target="https://podminky.urs.cz/item/CS_URS_2022_02/220182002" TargetMode="External" /><Relationship Id="rId24" Type="http://schemas.openxmlformats.org/officeDocument/2006/relationships/hyperlink" Target="https://podminky.urs.cz/item/CS_URS_2022_02/220182022" TargetMode="External" /><Relationship Id="rId25" Type="http://schemas.openxmlformats.org/officeDocument/2006/relationships/hyperlink" Target="https://podminky.urs.cz/item/CS_URS_2022_02/220182023" TargetMode="External" /><Relationship Id="rId26" Type="http://schemas.openxmlformats.org/officeDocument/2006/relationships/hyperlink" Target="https://podminky.urs.cz/item/CS_URS_2022_02/220182027" TargetMode="External" /><Relationship Id="rId27" Type="http://schemas.openxmlformats.org/officeDocument/2006/relationships/hyperlink" Target="https://podminky.urs.cz/item/CS_URS_2022_02/220960003" TargetMode="External" /><Relationship Id="rId28" Type="http://schemas.openxmlformats.org/officeDocument/2006/relationships/hyperlink" Target="https://podminky.urs.cz/item/CS_URS_2022_02/460141112" TargetMode="External" /><Relationship Id="rId29" Type="http://schemas.openxmlformats.org/officeDocument/2006/relationships/hyperlink" Target="https://podminky.urs.cz/item/CS_URS_2022_02/460171182" TargetMode="External" /><Relationship Id="rId30" Type="http://schemas.openxmlformats.org/officeDocument/2006/relationships/hyperlink" Target="https://podminky.urs.cz/item/CS_URS_2022_02/460211113" TargetMode="External" /><Relationship Id="rId31" Type="http://schemas.openxmlformats.org/officeDocument/2006/relationships/hyperlink" Target="https://podminky.urs.cz/item/CS_URS_2022_02/460281113" TargetMode="External" /><Relationship Id="rId32" Type="http://schemas.openxmlformats.org/officeDocument/2006/relationships/hyperlink" Target="https://podminky.urs.cz/item/CS_URS_2022_02/460281123" TargetMode="External" /><Relationship Id="rId33" Type="http://schemas.openxmlformats.org/officeDocument/2006/relationships/hyperlink" Target="https://podminky.urs.cz/item/CS_URS_2022_02/460411122" TargetMode="External" /><Relationship Id="rId34" Type="http://schemas.openxmlformats.org/officeDocument/2006/relationships/hyperlink" Target="https://podminky.urs.cz/item/CS_URS_2022_02/460431162" TargetMode="External" /><Relationship Id="rId35" Type="http://schemas.openxmlformats.org/officeDocument/2006/relationships/hyperlink" Target="https://podminky.urs.cz/item/CS_URS_2022_02/460631214" TargetMode="External" /><Relationship Id="rId36" Type="http://schemas.openxmlformats.org/officeDocument/2006/relationships/hyperlink" Target="https://podminky.urs.cz/item/CS_URS_2022_02/460641132" TargetMode="External" /><Relationship Id="rId37" Type="http://schemas.openxmlformats.org/officeDocument/2006/relationships/hyperlink" Target="https://podminky.urs.cz/item/CS_URS_2022_02/460641411" TargetMode="External" /><Relationship Id="rId38" Type="http://schemas.openxmlformats.org/officeDocument/2006/relationships/hyperlink" Target="https://podminky.urs.cz/item/CS_URS_2022_02/460641412" TargetMode="External" /><Relationship Id="rId39" Type="http://schemas.openxmlformats.org/officeDocument/2006/relationships/hyperlink" Target="https://podminky.urs.cz/item/CS_URS_2022_02/460661111" TargetMode="External" /><Relationship Id="rId40" Type="http://schemas.openxmlformats.org/officeDocument/2006/relationships/hyperlink" Target="https://podminky.urs.cz/item/CS_URS_2022_02/460671111" TargetMode="External" /><Relationship Id="rId4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31111333" TargetMode="External" /><Relationship Id="rId2" Type="http://schemas.openxmlformats.org/officeDocument/2006/relationships/hyperlink" Target="https://podminky.urs.cz/item/CS_URS_2022_02/338171123" TargetMode="External" /><Relationship Id="rId3" Type="http://schemas.openxmlformats.org/officeDocument/2006/relationships/hyperlink" Target="https://podminky.urs.cz/item/CS_URS_2022_02/348101260" TargetMode="External" /><Relationship Id="rId4" Type="http://schemas.openxmlformats.org/officeDocument/2006/relationships/hyperlink" Target="https://podminky.urs.cz/item/CS_URS_2022_02/348101270" TargetMode="External" /><Relationship Id="rId5" Type="http://schemas.openxmlformats.org/officeDocument/2006/relationships/hyperlink" Target="https://podminky.urs.cz/item/CS_URS_2022_02/348401156" TargetMode="External" /><Relationship Id="rId6" Type="http://schemas.openxmlformats.org/officeDocument/2006/relationships/hyperlink" Target="https://podminky.urs.cz/item/CS_URS_2022_02/997221551" TargetMode="External" /><Relationship Id="rId7" Type="http://schemas.openxmlformats.org/officeDocument/2006/relationships/hyperlink" Target="https://podminky.urs.cz/item/CS_URS_2022_02/997221559" TargetMode="External" /><Relationship Id="rId8" Type="http://schemas.openxmlformats.org/officeDocument/2006/relationships/hyperlink" Target="https://podminky.urs.cz/item/CS_URS_2022_02/997221873" TargetMode="External" /><Relationship Id="rId9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6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7</v>
      </c>
      <c r="BT2" s="17" t="s">
        <v>8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="1" customFormat="1" ht="24.96" customHeight="1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="1" customFormat="1" ht="12" customHeight="1">
      <c r="B5" s="20"/>
      <c r="D5" s="24" t="s">
        <v>14</v>
      </c>
      <c r="K5" s="25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0"/>
      <c r="BE5" s="26" t="s">
        <v>16</v>
      </c>
      <c r="BS5" s="17" t="s">
        <v>7</v>
      </c>
    </row>
    <row r="6" s="1" customFormat="1" ht="36.96" customHeight="1">
      <c r="B6" s="20"/>
      <c r="D6" s="27" t="s">
        <v>17</v>
      </c>
      <c r="K6" s="28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0"/>
      <c r="BE6" s="29"/>
      <c r="BS6" s="17" t="s">
        <v>7</v>
      </c>
    </row>
    <row r="7" s="1" customFormat="1" ht="12" customHeight="1">
      <c r="B7" s="20"/>
      <c r="D7" s="30" t="s">
        <v>19</v>
      </c>
      <c r="K7" s="25" t="s">
        <v>20</v>
      </c>
      <c r="AK7" s="30" t="s">
        <v>21</v>
      </c>
      <c r="AN7" s="25" t="s">
        <v>22</v>
      </c>
      <c r="AR7" s="20"/>
      <c r="BE7" s="29"/>
      <c r="BS7" s="17" t="s">
        <v>7</v>
      </c>
    </row>
    <row r="8" s="1" customFormat="1" ht="12" customHeight="1">
      <c r="B8" s="20"/>
      <c r="D8" s="30" t="s">
        <v>23</v>
      </c>
      <c r="K8" s="25" t="s">
        <v>24</v>
      </c>
      <c r="AK8" s="30" t="s">
        <v>25</v>
      </c>
      <c r="AN8" s="31" t="s">
        <v>26</v>
      </c>
      <c r="AR8" s="20"/>
      <c r="BE8" s="29"/>
      <c r="BS8" s="17" t="s">
        <v>7</v>
      </c>
    </row>
    <row r="9" s="1" customFormat="1" ht="29.28" customHeight="1">
      <c r="B9" s="20"/>
      <c r="D9" s="24" t="s">
        <v>27</v>
      </c>
      <c r="K9" s="32" t="s">
        <v>28</v>
      </c>
      <c r="AK9" s="24" t="s">
        <v>29</v>
      </c>
      <c r="AN9" s="32" t="s">
        <v>30</v>
      </c>
      <c r="AR9" s="20"/>
      <c r="BE9" s="29"/>
      <c r="BS9" s="17" t="s">
        <v>7</v>
      </c>
    </row>
    <row r="10" s="1" customFormat="1" ht="12" customHeight="1">
      <c r="B10" s="20"/>
      <c r="D10" s="30" t="s">
        <v>31</v>
      </c>
      <c r="AK10" s="30" t="s">
        <v>32</v>
      </c>
      <c r="AN10" s="25" t="s">
        <v>33</v>
      </c>
      <c r="AR10" s="20"/>
      <c r="BE10" s="29"/>
      <c r="BS10" s="17" t="s">
        <v>7</v>
      </c>
    </row>
    <row r="11" s="1" customFormat="1" ht="18.48" customHeight="1">
      <c r="B11" s="20"/>
      <c r="E11" s="25" t="s">
        <v>34</v>
      </c>
      <c r="AK11" s="30" t="s">
        <v>35</v>
      </c>
      <c r="AN11" s="25" t="s">
        <v>36</v>
      </c>
      <c r="AR11" s="20"/>
      <c r="BE11" s="29"/>
      <c r="BS11" s="17" t="s">
        <v>7</v>
      </c>
    </row>
    <row r="12" s="1" customFormat="1" ht="6.96" customHeight="1">
      <c r="B12" s="20"/>
      <c r="AR12" s="20"/>
      <c r="BE12" s="29"/>
      <c r="BS12" s="17" t="s">
        <v>7</v>
      </c>
    </row>
    <row r="13" s="1" customFormat="1" ht="12" customHeight="1">
      <c r="B13" s="20"/>
      <c r="D13" s="30" t="s">
        <v>37</v>
      </c>
      <c r="AK13" s="30" t="s">
        <v>32</v>
      </c>
      <c r="AN13" s="33" t="s">
        <v>38</v>
      </c>
      <c r="AR13" s="20"/>
      <c r="BE13" s="29"/>
      <c r="BS13" s="17" t="s">
        <v>7</v>
      </c>
    </row>
    <row r="14">
      <c r="B14" s="20"/>
      <c r="E14" s="33" t="s">
        <v>38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0" t="s">
        <v>35</v>
      </c>
      <c r="AN14" s="33" t="s">
        <v>38</v>
      </c>
      <c r="AR14" s="20"/>
      <c r="BE14" s="29"/>
      <c r="BS14" s="17" t="s">
        <v>7</v>
      </c>
    </row>
    <row r="15" s="1" customFormat="1" ht="6.96" customHeight="1">
      <c r="B15" s="20"/>
      <c r="AR15" s="20"/>
      <c r="BE15" s="29"/>
      <c r="BS15" s="17" t="s">
        <v>4</v>
      </c>
    </row>
    <row r="16" s="1" customFormat="1" ht="12" customHeight="1">
      <c r="B16" s="20"/>
      <c r="D16" s="30" t="s">
        <v>39</v>
      </c>
      <c r="AK16" s="30" t="s">
        <v>32</v>
      </c>
      <c r="AN16" s="25" t="s">
        <v>40</v>
      </c>
      <c r="AR16" s="20"/>
      <c r="BE16" s="29"/>
      <c r="BS16" s="17" t="s">
        <v>4</v>
      </c>
    </row>
    <row r="17" s="1" customFormat="1" ht="18.48" customHeight="1">
      <c r="B17" s="20"/>
      <c r="E17" s="25" t="s">
        <v>41</v>
      </c>
      <c r="AK17" s="30" t="s">
        <v>35</v>
      </c>
      <c r="AN17" s="25" t="s">
        <v>42</v>
      </c>
      <c r="AR17" s="20"/>
      <c r="BE17" s="29"/>
      <c r="BS17" s="17" t="s">
        <v>43</v>
      </c>
    </row>
    <row r="18" s="1" customFormat="1" ht="6.96" customHeight="1">
      <c r="B18" s="20"/>
      <c r="AR18" s="20"/>
      <c r="BE18" s="29"/>
      <c r="BS18" s="17" t="s">
        <v>7</v>
      </c>
    </row>
    <row r="19" s="1" customFormat="1" ht="12" customHeight="1">
      <c r="B19" s="20"/>
      <c r="D19" s="30" t="s">
        <v>44</v>
      </c>
      <c r="AK19" s="30" t="s">
        <v>32</v>
      </c>
      <c r="AN19" s="25" t="s">
        <v>40</v>
      </c>
      <c r="AR19" s="20"/>
      <c r="BE19" s="29"/>
      <c r="BS19" s="17" t="s">
        <v>7</v>
      </c>
    </row>
    <row r="20" s="1" customFormat="1" ht="18.48" customHeight="1">
      <c r="B20" s="20"/>
      <c r="E20" s="25" t="s">
        <v>41</v>
      </c>
      <c r="AK20" s="30" t="s">
        <v>35</v>
      </c>
      <c r="AN20" s="25" t="s">
        <v>42</v>
      </c>
      <c r="AR20" s="20"/>
      <c r="BE20" s="29"/>
      <c r="BS20" s="17" t="s">
        <v>43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45</v>
      </c>
      <c r="AR22" s="20"/>
      <c r="BE22" s="29"/>
    </row>
    <row r="23" s="1" customFormat="1" ht="47.25" customHeight="1">
      <c r="B23" s="20"/>
      <c r="E23" s="35" t="s">
        <v>46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0"/>
      <c r="BE25" s="29"/>
    </row>
    <row r="26" s="2" customFormat="1" ht="25.92" customHeight="1">
      <c r="A26" s="37"/>
      <c r="B26" s="38"/>
      <c r="C26" s="37"/>
      <c r="D26" s="39" t="s">
        <v>47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7"/>
      <c r="AQ26" s="37"/>
      <c r="AR26" s="38"/>
      <c r="BE26" s="29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29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48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49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50</v>
      </c>
      <c r="AL28" s="42"/>
      <c r="AM28" s="42"/>
      <c r="AN28" s="42"/>
      <c r="AO28" s="42"/>
      <c r="AP28" s="37"/>
      <c r="AQ28" s="37"/>
      <c r="AR28" s="38"/>
      <c r="BE28" s="29"/>
    </row>
    <row r="29" s="3" customFormat="1" ht="14.4" customHeight="1">
      <c r="A29" s="3"/>
      <c r="B29" s="43"/>
      <c r="C29" s="3"/>
      <c r="D29" s="30" t="s">
        <v>51</v>
      </c>
      <c r="E29" s="3"/>
      <c r="F29" s="30" t="s">
        <v>52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ROUND(AV54,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0" t="s">
        <v>53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ROUND(AW54,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0" t="s">
        <v>54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0" t="s">
        <v>55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0" t="s">
        <v>56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3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7"/>
    </row>
    <row r="35" s="2" customFormat="1" ht="25.92" customHeight="1">
      <c r="A35" s="37"/>
      <c r="B35" s="38"/>
      <c r="C35" s="47"/>
      <c r="D35" s="48" t="s">
        <v>57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58</v>
      </c>
      <c r="U35" s="49"/>
      <c r="V35" s="49"/>
      <c r="W35" s="49"/>
      <c r="X35" s="51" t="s">
        <v>59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6.96" customHeight="1">
      <c r="A37" s="37"/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38"/>
      <c r="BE37" s="37"/>
    </row>
    <row r="41" s="2" customFormat="1" ht="6.96" customHeight="1">
      <c r="A41" s="37"/>
      <c r="B41" s="56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38"/>
      <c r="BE41" s="37"/>
    </row>
    <row r="42" s="2" customFormat="1" ht="24.96" customHeight="1">
      <c r="A42" s="37"/>
      <c r="B42" s="38"/>
      <c r="C42" s="21" t="s">
        <v>60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8"/>
      <c r="BE42" s="37"/>
    </row>
    <row r="43" s="2" customFormat="1" ht="6.96" customHeight="1">
      <c r="A43" s="37"/>
      <c r="B43" s="38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8"/>
      <c r="BE43" s="37"/>
    </row>
    <row r="44" s="4" customFormat="1" ht="12" customHeight="1">
      <c r="A44" s="4"/>
      <c r="B44" s="58"/>
      <c r="C44" s="30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533_Kolin_UTunky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58"/>
      <c r="BE44" s="4"/>
    </row>
    <row r="45" s="5" customFormat="1" ht="36.96" customHeight="1">
      <c r="A45" s="5"/>
      <c r="B45" s="59"/>
      <c r="C45" s="60" t="s">
        <v>17</v>
      </c>
      <c r="D45" s="5"/>
      <c r="E45" s="5"/>
      <c r="F45" s="5"/>
      <c r="G45" s="5"/>
      <c r="H45" s="5"/>
      <c r="I45" s="5"/>
      <c r="J45" s="5"/>
      <c r="K45" s="5"/>
      <c r="L45" s="61" t="str">
        <f>K6</f>
        <v>Dokončení překladiště KD Kolín - Překladní a manipulační plocha pro kolej č. 1a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9"/>
      <c r="BE45" s="5"/>
    </row>
    <row r="46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8"/>
      <c r="BE46" s="37"/>
    </row>
    <row r="47" s="2" customFormat="1" ht="12" customHeight="1">
      <c r="A47" s="37"/>
      <c r="B47" s="38"/>
      <c r="C47" s="30" t="s">
        <v>23</v>
      </c>
      <c r="D47" s="37"/>
      <c r="E47" s="37"/>
      <c r="F47" s="37"/>
      <c r="G47" s="37"/>
      <c r="H47" s="37"/>
      <c r="I47" s="37"/>
      <c r="J47" s="37"/>
      <c r="K47" s="37"/>
      <c r="L47" s="62" t="str">
        <f>IF(K8="","",K8)</f>
        <v>Kolín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25</v>
      </c>
      <c r="AJ47" s="37"/>
      <c r="AK47" s="37"/>
      <c r="AL47" s="37"/>
      <c r="AM47" s="63" t="str">
        <f>IF(AN8= "","",AN8)</f>
        <v>14. 7. 2022</v>
      </c>
      <c r="AN47" s="63"/>
      <c r="AO47" s="37"/>
      <c r="AP47" s="37"/>
      <c r="AQ47" s="37"/>
      <c r="AR47" s="38"/>
      <c r="BE47" s="37"/>
    </row>
    <row r="48" s="2" customFormat="1" ht="6.96" customHeight="1">
      <c r="A48" s="37"/>
      <c r="B48" s="38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8"/>
      <c r="BE48" s="37"/>
    </row>
    <row r="49" s="2" customFormat="1" ht="15.15" customHeight="1">
      <c r="A49" s="37"/>
      <c r="B49" s="38"/>
      <c r="C49" s="30" t="s">
        <v>31</v>
      </c>
      <c r="D49" s="37"/>
      <c r="E49" s="37"/>
      <c r="F49" s="37"/>
      <c r="G49" s="37"/>
      <c r="H49" s="37"/>
      <c r="I49" s="37"/>
      <c r="J49" s="37"/>
      <c r="K49" s="37"/>
      <c r="L49" s="4" t="str">
        <f>IF(E11= "","",E11)</f>
        <v>T-PORT, spol. s r.o.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39</v>
      </c>
      <c r="AJ49" s="37"/>
      <c r="AK49" s="37"/>
      <c r="AL49" s="37"/>
      <c r="AM49" s="64" t="str">
        <f>IF(E17="","",E17)</f>
        <v>Ing. Jan Ježek</v>
      </c>
      <c r="AN49" s="4"/>
      <c r="AO49" s="4"/>
      <c r="AP49" s="4"/>
      <c r="AQ49" s="37"/>
      <c r="AR49" s="38"/>
      <c r="AS49" s="65" t="s">
        <v>61</v>
      </c>
      <c r="AT49" s="66"/>
      <c r="AU49" s="67"/>
      <c r="AV49" s="67"/>
      <c r="AW49" s="67"/>
      <c r="AX49" s="67"/>
      <c r="AY49" s="67"/>
      <c r="AZ49" s="67"/>
      <c r="BA49" s="67"/>
      <c r="BB49" s="67"/>
      <c r="BC49" s="67"/>
      <c r="BD49" s="68"/>
      <c r="BE49" s="37"/>
    </row>
    <row r="50" s="2" customFormat="1" ht="15.15" customHeight="1">
      <c r="A50" s="37"/>
      <c r="B50" s="38"/>
      <c r="C50" s="30" t="s">
        <v>37</v>
      </c>
      <c r="D50" s="37"/>
      <c r="E50" s="37"/>
      <c r="F50" s="37"/>
      <c r="G50" s="37"/>
      <c r="H50" s="37"/>
      <c r="I50" s="37"/>
      <c r="J50" s="37"/>
      <c r="K50" s="37"/>
      <c r="L50" s="4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44</v>
      </c>
      <c r="AJ50" s="37"/>
      <c r="AK50" s="37"/>
      <c r="AL50" s="37"/>
      <c r="AM50" s="64" t="str">
        <f>IF(E20="","",E20)</f>
        <v>Ing. Jan Ježek</v>
      </c>
      <c r="AN50" s="4"/>
      <c r="AO50" s="4"/>
      <c r="AP50" s="4"/>
      <c r="AQ50" s="37"/>
      <c r="AR50" s="38"/>
      <c r="AS50" s="69"/>
      <c r="AT50" s="70"/>
      <c r="AU50" s="71"/>
      <c r="AV50" s="71"/>
      <c r="AW50" s="71"/>
      <c r="AX50" s="71"/>
      <c r="AY50" s="71"/>
      <c r="AZ50" s="71"/>
      <c r="BA50" s="71"/>
      <c r="BB50" s="71"/>
      <c r="BC50" s="71"/>
      <c r="BD50" s="72"/>
      <c r="BE50" s="37"/>
    </row>
    <row r="51" s="2" customFormat="1" ht="10.8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8"/>
      <c r="AS51" s="69"/>
      <c r="AT51" s="70"/>
      <c r="AU51" s="71"/>
      <c r="AV51" s="71"/>
      <c r="AW51" s="71"/>
      <c r="AX51" s="71"/>
      <c r="AY51" s="71"/>
      <c r="AZ51" s="71"/>
      <c r="BA51" s="71"/>
      <c r="BB51" s="71"/>
      <c r="BC51" s="71"/>
      <c r="BD51" s="72"/>
      <c r="BE51" s="37"/>
    </row>
    <row r="52" s="2" customFormat="1" ht="29.28" customHeight="1">
      <c r="A52" s="37"/>
      <c r="B52" s="38"/>
      <c r="C52" s="73" t="s">
        <v>62</v>
      </c>
      <c r="D52" s="74"/>
      <c r="E52" s="74"/>
      <c r="F52" s="74"/>
      <c r="G52" s="74"/>
      <c r="H52" s="75"/>
      <c r="I52" s="76" t="s">
        <v>63</v>
      </c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7" t="s">
        <v>64</v>
      </c>
      <c r="AH52" s="74"/>
      <c r="AI52" s="74"/>
      <c r="AJ52" s="74"/>
      <c r="AK52" s="74"/>
      <c r="AL52" s="74"/>
      <c r="AM52" s="74"/>
      <c r="AN52" s="76" t="s">
        <v>65</v>
      </c>
      <c r="AO52" s="74"/>
      <c r="AP52" s="74"/>
      <c r="AQ52" s="78" t="s">
        <v>66</v>
      </c>
      <c r="AR52" s="38"/>
      <c r="AS52" s="79" t="s">
        <v>67</v>
      </c>
      <c r="AT52" s="80" t="s">
        <v>68</v>
      </c>
      <c r="AU52" s="80" t="s">
        <v>69</v>
      </c>
      <c r="AV52" s="80" t="s">
        <v>70</v>
      </c>
      <c r="AW52" s="80" t="s">
        <v>71</v>
      </c>
      <c r="AX52" s="80" t="s">
        <v>72</v>
      </c>
      <c r="AY52" s="80" t="s">
        <v>73</v>
      </c>
      <c r="AZ52" s="80" t="s">
        <v>74</v>
      </c>
      <c r="BA52" s="80" t="s">
        <v>75</v>
      </c>
      <c r="BB52" s="80" t="s">
        <v>76</v>
      </c>
      <c r="BC52" s="80" t="s">
        <v>77</v>
      </c>
      <c r="BD52" s="81" t="s">
        <v>78</v>
      </c>
      <c r="BE52" s="37"/>
    </row>
    <row r="53" s="2" customFormat="1" ht="10.8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8"/>
      <c r="AS53" s="82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4"/>
      <c r="BE53" s="37"/>
    </row>
    <row r="54" s="6" customFormat="1" ht="32.4" customHeight="1">
      <c r="A54" s="6"/>
      <c r="B54" s="85"/>
      <c r="C54" s="86" t="s">
        <v>79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8">
        <f>ROUND(SUM(AG55:AG61),2)</f>
        <v>0</v>
      </c>
      <c r="AH54" s="88"/>
      <c r="AI54" s="88"/>
      <c r="AJ54" s="88"/>
      <c r="AK54" s="88"/>
      <c r="AL54" s="88"/>
      <c r="AM54" s="88"/>
      <c r="AN54" s="89">
        <f>SUM(AG54,AT54)</f>
        <v>0</v>
      </c>
      <c r="AO54" s="89"/>
      <c r="AP54" s="89"/>
      <c r="AQ54" s="90" t="s">
        <v>3</v>
      </c>
      <c r="AR54" s="85"/>
      <c r="AS54" s="91">
        <f>ROUND(SUM(AS55:AS61),2)</f>
        <v>0</v>
      </c>
      <c r="AT54" s="92">
        <f>ROUND(SUM(AV54:AW54),2)</f>
        <v>0</v>
      </c>
      <c r="AU54" s="93">
        <f>ROUND(SUM(AU55:AU61),5)</f>
        <v>0</v>
      </c>
      <c r="AV54" s="92">
        <f>ROUND(AZ54*L29,2)</f>
        <v>0</v>
      </c>
      <c r="AW54" s="92">
        <f>ROUND(BA54*L30,2)</f>
        <v>0</v>
      </c>
      <c r="AX54" s="92">
        <f>ROUND(BB54*L29,2)</f>
        <v>0</v>
      </c>
      <c r="AY54" s="92">
        <f>ROUND(BC54*L30,2)</f>
        <v>0</v>
      </c>
      <c r="AZ54" s="92">
        <f>ROUND(SUM(AZ55:AZ61),2)</f>
        <v>0</v>
      </c>
      <c r="BA54" s="92">
        <f>ROUND(SUM(BA55:BA61),2)</f>
        <v>0</v>
      </c>
      <c r="BB54" s="92">
        <f>ROUND(SUM(BB55:BB61),2)</f>
        <v>0</v>
      </c>
      <c r="BC54" s="92">
        <f>ROUND(SUM(BC55:BC61),2)</f>
        <v>0</v>
      </c>
      <c r="BD54" s="94">
        <f>ROUND(SUM(BD55:BD61),2)</f>
        <v>0</v>
      </c>
      <c r="BE54" s="6"/>
      <c r="BS54" s="95" t="s">
        <v>80</v>
      </c>
      <c r="BT54" s="95" t="s">
        <v>81</v>
      </c>
      <c r="BU54" s="96" t="s">
        <v>82</v>
      </c>
      <c r="BV54" s="95" t="s">
        <v>83</v>
      </c>
      <c r="BW54" s="95" t="s">
        <v>5</v>
      </c>
      <c r="BX54" s="95" t="s">
        <v>84</v>
      </c>
      <c r="CL54" s="95" t="s">
        <v>20</v>
      </c>
    </row>
    <row r="55" s="7" customFormat="1" ht="16.5" customHeight="1">
      <c r="A55" s="97" t="s">
        <v>85</v>
      </c>
      <c r="B55" s="98"/>
      <c r="C55" s="99"/>
      <c r="D55" s="100" t="s">
        <v>86</v>
      </c>
      <c r="E55" s="100"/>
      <c r="F55" s="100"/>
      <c r="G55" s="100"/>
      <c r="H55" s="100"/>
      <c r="I55" s="101"/>
      <c r="J55" s="100" t="s">
        <v>87</v>
      </c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2">
        <f>'VRN - Vedlejší rozpočtové...'!J30</f>
        <v>0</v>
      </c>
      <c r="AH55" s="101"/>
      <c r="AI55" s="101"/>
      <c r="AJ55" s="101"/>
      <c r="AK55" s="101"/>
      <c r="AL55" s="101"/>
      <c r="AM55" s="101"/>
      <c r="AN55" s="102">
        <f>SUM(AG55,AT55)</f>
        <v>0</v>
      </c>
      <c r="AO55" s="101"/>
      <c r="AP55" s="101"/>
      <c r="AQ55" s="103" t="s">
        <v>88</v>
      </c>
      <c r="AR55" s="98"/>
      <c r="AS55" s="104">
        <v>0</v>
      </c>
      <c r="AT55" s="105">
        <f>ROUND(SUM(AV55:AW55),2)</f>
        <v>0</v>
      </c>
      <c r="AU55" s="106">
        <f>'VRN - Vedlejší rozpočtové...'!P83</f>
        <v>0</v>
      </c>
      <c r="AV55" s="105">
        <f>'VRN - Vedlejší rozpočtové...'!J33</f>
        <v>0</v>
      </c>
      <c r="AW55" s="105">
        <f>'VRN - Vedlejší rozpočtové...'!J34</f>
        <v>0</v>
      </c>
      <c r="AX55" s="105">
        <f>'VRN - Vedlejší rozpočtové...'!J35</f>
        <v>0</v>
      </c>
      <c r="AY55" s="105">
        <f>'VRN - Vedlejší rozpočtové...'!J36</f>
        <v>0</v>
      </c>
      <c r="AZ55" s="105">
        <f>'VRN - Vedlejší rozpočtové...'!F33</f>
        <v>0</v>
      </c>
      <c r="BA55" s="105">
        <f>'VRN - Vedlejší rozpočtové...'!F34</f>
        <v>0</v>
      </c>
      <c r="BB55" s="105">
        <f>'VRN - Vedlejší rozpočtové...'!F35</f>
        <v>0</v>
      </c>
      <c r="BC55" s="105">
        <f>'VRN - Vedlejší rozpočtové...'!F36</f>
        <v>0</v>
      </c>
      <c r="BD55" s="107">
        <f>'VRN - Vedlejší rozpočtové...'!F37</f>
        <v>0</v>
      </c>
      <c r="BE55" s="7"/>
      <c r="BT55" s="108" t="s">
        <v>89</v>
      </c>
      <c r="BV55" s="108" t="s">
        <v>83</v>
      </c>
      <c r="BW55" s="108" t="s">
        <v>90</v>
      </c>
      <c r="BX55" s="108" t="s">
        <v>5</v>
      </c>
      <c r="CL55" s="108" t="s">
        <v>91</v>
      </c>
      <c r="CM55" s="108" t="s">
        <v>92</v>
      </c>
    </row>
    <row r="56" s="7" customFormat="1" ht="16.5" customHeight="1">
      <c r="A56" s="97" t="s">
        <v>85</v>
      </c>
      <c r="B56" s="98"/>
      <c r="C56" s="99"/>
      <c r="D56" s="100" t="s">
        <v>93</v>
      </c>
      <c r="E56" s="100"/>
      <c r="F56" s="100"/>
      <c r="G56" s="100"/>
      <c r="H56" s="100"/>
      <c r="I56" s="101"/>
      <c r="J56" s="100" t="s">
        <v>94</v>
      </c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2">
        <f>'SO 001 - Příprava území'!J30</f>
        <v>0</v>
      </c>
      <c r="AH56" s="101"/>
      <c r="AI56" s="101"/>
      <c r="AJ56" s="101"/>
      <c r="AK56" s="101"/>
      <c r="AL56" s="101"/>
      <c r="AM56" s="101"/>
      <c r="AN56" s="102">
        <f>SUM(AG56,AT56)</f>
        <v>0</v>
      </c>
      <c r="AO56" s="101"/>
      <c r="AP56" s="101"/>
      <c r="AQ56" s="103" t="s">
        <v>95</v>
      </c>
      <c r="AR56" s="98"/>
      <c r="AS56" s="104">
        <v>0</v>
      </c>
      <c r="AT56" s="105">
        <f>ROUND(SUM(AV56:AW56),2)</f>
        <v>0</v>
      </c>
      <c r="AU56" s="106">
        <f>'SO 001 - Příprava území'!P85</f>
        <v>0</v>
      </c>
      <c r="AV56" s="105">
        <f>'SO 001 - Příprava území'!J33</f>
        <v>0</v>
      </c>
      <c r="AW56" s="105">
        <f>'SO 001 - Příprava území'!J34</f>
        <v>0</v>
      </c>
      <c r="AX56" s="105">
        <f>'SO 001 - Příprava území'!J35</f>
        <v>0</v>
      </c>
      <c r="AY56" s="105">
        <f>'SO 001 - Příprava území'!J36</f>
        <v>0</v>
      </c>
      <c r="AZ56" s="105">
        <f>'SO 001 - Příprava území'!F33</f>
        <v>0</v>
      </c>
      <c r="BA56" s="105">
        <f>'SO 001 - Příprava území'!F34</f>
        <v>0</v>
      </c>
      <c r="BB56" s="105">
        <f>'SO 001 - Příprava území'!F35</f>
        <v>0</v>
      </c>
      <c r="BC56" s="105">
        <f>'SO 001 - Příprava území'!F36</f>
        <v>0</v>
      </c>
      <c r="BD56" s="107">
        <f>'SO 001 - Příprava území'!F37</f>
        <v>0</v>
      </c>
      <c r="BE56" s="7"/>
      <c r="BT56" s="108" t="s">
        <v>89</v>
      </c>
      <c r="BV56" s="108" t="s">
        <v>83</v>
      </c>
      <c r="BW56" s="108" t="s">
        <v>96</v>
      </c>
      <c r="BX56" s="108" t="s">
        <v>5</v>
      </c>
      <c r="CL56" s="108" t="s">
        <v>20</v>
      </c>
      <c r="CM56" s="108" t="s">
        <v>92</v>
      </c>
    </row>
    <row r="57" s="7" customFormat="1" ht="24.75" customHeight="1">
      <c r="A57" s="97" t="s">
        <v>85</v>
      </c>
      <c r="B57" s="98"/>
      <c r="C57" s="99"/>
      <c r="D57" s="100" t="s">
        <v>97</v>
      </c>
      <c r="E57" s="100"/>
      <c r="F57" s="100"/>
      <c r="G57" s="100"/>
      <c r="H57" s="100"/>
      <c r="I57" s="101"/>
      <c r="J57" s="100" t="s">
        <v>98</v>
      </c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2">
        <f>'SO 101 - Překladní a mani...'!J30</f>
        <v>0</v>
      </c>
      <c r="AH57" s="101"/>
      <c r="AI57" s="101"/>
      <c r="AJ57" s="101"/>
      <c r="AK57" s="101"/>
      <c r="AL57" s="101"/>
      <c r="AM57" s="101"/>
      <c r="AN57" s="102">
        <f>SUM(AG57,AT57)</f>
        <v>0</v>
      </c>
      <c r="AO57" s="101"/>
      <c r="AP57" s="101"/>
      <c r="AQ57" s="103" t="s">
        <v>95</v>
      </c>
      <c r="AR57" s="98"/>
      <c r="AS57" s="104">
        <v>0</v>
      </c>
      <c r="AT57" s="105">
        <f>ROUND(SUM(AV57:AW57),2)</f>
        <v>0</v>
      </c>
      <c r="AU57" s="106">
        <f>'SO 101 - Překladní a mani...'!P84</f>
        <v>0</v>
      </c>
      <c r="AV57" s="105">
        <f>'SO 101 - Překladní a mani...'!J33</f>
        <v>0</v>
      </c>
      <c r="AW57" s="105">
        <f>'SO 101 - Překladní a mani...'!J34</f>
        <v>0</v>
      </c>
      <c r="AX57" s="105">
        <f>'SO 101 - Překladní a mani...'!J35</f>
        <v>0</v>
      </c>
      <c r="AY57" s="105">
        <f>'SO 101 - Překladní a mani...'!J36</f>
        <v>0</v>
      </c>
      <c r="AZ57" s="105">
        <f>'SO 101 - Překladní a mani...'!F33</f>
        <v>0</v>
      </c>
      <c r="BA57" s="105">
        <f>'SO 101 - Překladní a mani...'!F34</f>
        <v>0</v>
      </c>
      <c r="BB57" s="105">
        <f>'SO 101 - Překladní a mani...'!F35</f>
        <v>0</v>
      </c>
      <c r="BC57" s="105">
        <f>'SO 101 - Překladní a mani...'!F36</f>
        <v>0</v>
      </c>
      <c r="BD57" s="107">
        <f>'SO 101 - Překladní a mani...'!F37</f>
        <v>0</v>
      </c>
      <c r="BE57" s="7"/>
      <c r="BT57" s="108" t="s">
        <v>89</v>
      </c>
      <c r="BV57" s="108" t="s">
        <v>83</v>
      </c>
      <c r="BW57" s="108" t="s">
        <v>99</v>
      </c>
      <c r="BX57" s="108" t="s">
        <v>5</v>
      </c>
      <c r="CL57" s="108" t="s">
        <v>20</v>
      </c>
      <c r="CM57" s="108" t="s">
        <v>92</v>
      </c>
    </row>
    <row r="58" s="7" customFormat="1" ht="16.5" customHeight="1">
      <c r="A58" s="97" t="s">
        <v>85</v>
      </c>
      <c r="B58" s="98"/>
      <c r="C58" s="99"/>
      <c r="D58" s="100" t="s">
        <v>100</v>
      </c>
      <c r="E58" s="100"/>
      <c r="F58" s="100"/>
      <c r="G58" s="100"/>
      <c r="H58" s="100"/>
      <c r="I58" s="101"/>
      <c r="J58" s="100" t="s">
        <v>101</v>
      </c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2">
        <f>'SO 201 - Boční rampa'!J30</f>
        <v>0</v>
      </c>
      <c r="AH58" s="101"/>
      <c r="AI58" s="101"/>
      <c r="AJ58" s="101"/>
      <c r="AK58" s="101"/>
      <c r="AL58" s="101"/>
      <c r="AM58" s="101"/>
      <c r="AN58" s="102">
        <f>SUM(AG58,AT58)</f>
        <v>0</v>
      </c>
      <c r="AO58" s="101"/>
      <c r="AP58" s="101"/>
      <c r="AQ58" s="103" t="s">
        <v>95</v>
      </c>
      <c r="AR58" s="98"/>
      <c r="AS58" s="104">
        <v>0</v>
      </c>
      <c r="AT58" s="105">
        <f>ROUND(SUM(AV58:AW58),2)</f>
        <v>0</v>
      </c>
      <c r="AU58" s="106">
        <f>'SO 201 - Boční rampa'!P86</f>
        <v>0</v>
      </c>
      <c r="AV58" s="105">
        <f>'SO 201 - Boční rampa'!J33</f>
        <v>0</v>
      </c>
      <c r="AW58" s="105">
        <f>'SO 201 - Boční rampa'!J34</f>
        <v>0</v>
      </c>
      <c r="AX58" s="105">
        <f>'SO 201 - Boční rampa'!J35</f>
        <v>0</v>
      </c>
      <c r="AY58" s="105">
        <f>'SO 201 - Boční rampa'!J36</f>
        <v>0</v>
      </c>
      <c r="AZ58" s="105">
        <f>'SO 201 - Boční rampa'!F33</f>
        <v>0</v>
      </c>
      <c r="BA58" s="105">
        <f>'SO 201 - Boční rampa'!F34</f>
        <v>0</v>
      </c>
      <c r="BB58" s="105">
        <f>'SO 201 - Boční rampa'!F35</f>
        <v>0</v>
      </c>
      <c r="BC58" s="105">
        <f>'SO 201 - Boční rampa'!F36</f>
        <v>0</v>
      </c>
      <c r="BD58" s="107">
        <f>'SO 201 - Boční rampa'!F37</f>
        <v>0</v>
      </c>
      <c r="BE58" s="7"/>
      <c r="BT58" s="108" t="s">
        <v>89</v>
      </c>
      <c r="BV58" s="108" t="s">
        <v>83</v>
      </c>
      <c r="BW58" s="108" t="s">
        <v>102</v>
      </c>
      <c r="BX58" s="108" t="s">
        <v>5</v>
      </c>
      <c r="CL58" s="108" t="s">
        <v>20</v>
      </c>
      <c r="CM58" s="108" t="s">
        <v>92</v>
      </c>
    </row>
    <row r="59" s="7" customFormat="1" ht="16.5" customHeight="1">
      <c r="A59" s="97" t="s">
        <v>85</v>
      </c>
      <c r="B59" s="98"/>
      <c r="C59" s="99"/>
      <c r="D59" s="100" t="s">
        <v>103</v>
      </c>
      <c r="E59" s="100"/>
      <c r="F59" s="100"/>
      <c r="G59" s="100"/>
      <c r="H59" s="100"/>
      <c r="I59" s="101"/>
      <c r="J59" s="100" t="s">
        <v>104</v>
      </c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2">
        <f>'SO 301 - Odvodnění'!J30</f>
        <v>0</v>
      </c>
      <c r="AH59" s="101"/>
      <c r="AI59" s="101"/>
      <c r="AJ59" s="101"/>
      <c r="AK59" s="101"/>
      <c r="AL59" s="101"/>
      <c r="AM59" s="101"/>
      <c r="AN59" s="102">
        <f>SUM(AG59,AT59)</f>
        <v>0</v>
      </c>
      <c r="AO59" s="101"/>
      <c r="AP59" s="101"/>
      <c r="AQ59" s="103" t="s">
        <v>95</v>
      </c>
      <c r="AR59" s="98"/>
      <c r="AS59" s="104">
        <v>0</v>
      </c>
      <c r="AT59" s="105">
        <f>ROUND(SUM(AV59:AW59),2)</f>
        <v>0</v>
      </c>
      <c r="AU59" s="106">
        <f>'SO 301 - Odvodnění'!P86</f>
        <v>0</v>
      </c>
      <c r="AV59" s="105">
        <f>'SO 301 - Odvodnění'!J33</f>
        <v>0</v>
      </c>
      <c r="AW59" s="105">
        <f>'SO 301 - Odvodnění'!J34</f>
        <v>0</v>
      </c>
      <c r="AX59" s="105">
        <f>'SO 301 - Odvodnění'!J35</f>
        <v>0</v>
      </c>
      <c r="AY59" s="105">
        <f>'SO 301 - Odvodnění'!J36</f>
        <v>0</v>
      </c>
      <c r="AZ59" s="105">
        <f>'SO 301 - Odvodnění'!F33</f>
        <v>0</v>
      </c>
      <c r="BA59" s="105">
        <f>'SO 301 - Odvodnění'!F34</f>
        <v>0</v>
      </c>
      <c r="BB59" s="105">
        <f>'SO 301 - Odvodnění'!F35</f>
        <v>0</v>
      </c>
      <c r="BC59" s="105">
        <f>'SO 301 - Odvodnění'!F36</f>
        <v>0</v>
      </c>
      <c r="BD59" s="107">
        <f>'SO 301 - Odvodnění'!F37</f>
        <v>0</v>
      </c>
      <c r="BE59" s="7"/>
      <c r="BT59" s="108" t="s">
        <v>89</v>
      </c>
      <c r="BV59" s="108" t="s">
        <v>83</v>
      </c>
      <c r="BW59" s="108" t="s">
        <v>105</v>
      </c>
      <c r="BX59" s="108" t="s">
        <v>5</v>
      </c>
      <c r="CL59" s="108" t="s">
        <v>20</v>
      </c>
      <c r="CM59" s="108" t="s">
        <v>92</v>
      </c>
    </row>
    <row r="60" s="7" customFormat="1" ht="16.5" customHeight="1">
      <c r="A60" s="97" t="s">
        <v>85</v>
      </c>
      <c r="B60" s="98"/>
      <c r="C60" s="99"/>
      <c r="D60" s="100" t="s">
        <v>106</v>
      </c>
      <c r="E60" s="100"/>
      <c r="F60" s="100"/>
      <c r="G60" s="100"/>
      <c r="H60" s="100"/>
      <c r="I60" s="101"/>
      <c r="J60" s="100" t="s">
        <v>107</v>
      </c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2">
        <f>'SO 401 - Osvětlení'!J30</f>
        <v>0</v>
      </c>
      <c r="AH60" s="101"/>
      <c r="AI60" s="101"/>
      <c r="AJ60" s="101"/>
      <c r="AK60" s="101"/>
      <c r="AL60" s="101"/>
      <c r="AM60" s="101"/>
      <c r="AN60" s="102">
        <f>SUM(AG60,AT60)</f>
        <v>0</v>
      </c>
      <c r="AO60" s="101"/>
      <c r="AP60" s="101"/>
      <c r="AQ60" s="103" t="s">
        <v>95</v>
      </c>
      <c r="AR60" s="98"/>
      <c r="AS60" s="104">
        <v>0</v>
      </c>
      <c r="AT60" s="105">
        <f>ROUND(SUM(AV60:AW60),2)</f>
        <v>0</v>
      </c>
      <c r="AU60" s="106">
        <f>'SO 401 - Osvětlení'!P90</f>
        <v>0</v>
      </c>
      <c r="AV60" s="105">
        <f>'SO 401 - Osvětlení'!J33</f>
        <v>0</v>
      </c>
      <c r="AW60" s="105">
        <f>'SO 401 - Osvětlení'!J34</f>
        <v>0</v>
      </c>
      <c r="AX60" s="105">
        <f>'SO 401 - Osvětlení'!J35</f>
        <v>0</v>
      </c>
      <c r="AY60" s="105">
        <f>'SO 401 - Osvětlení'!J36</f>
        <v>0</v>
      </c>
      <c r="AZ60" s="105">
        <f>'SO 401 - Osvětlení'!F33</f>
        <v>0</v>
      </c>
      <c r="BA60" s="105">
        <f>'SO 401 - Osvětlení'!F34</f>
        <v>0</v>
      </c>
      <c r="BB60" s="105">
        <f>'SO 401 - Osvětlení'!F35</f>
        <v>0</v>
      </c>
      <c r="BC60" s="105">
        <f>'SO 401 - Osvětlení'!F36</f>
        <v>0</v>
      </c>
      <c r="BD60" s="107">
        <f>'SO 401 - Osvětlení'!F37</f>
        <v>0</v>
      </c>
      <c r="BE60" s="7"/>
      <c r="BT60" s="108" t="s">
        <v>89</v>
      </c>
      <c r="BV60" s="108" t="s">
        <v>83</v>
      </c>
      <c r="BW60" s="108" t="s">
        <v>108</v>
      </c>
      <c r="BX60" s="108" t="s">
        <v>5</v>
      </c>
      <c r="CL60" s="108" t="s">
        <v>20</v>
      </c>
      <c r="CM60" s="108" t="s">
        <v>92</v>
      </c>
    </row>
    <row r="61" s="7" customFormat="1" ht="16.5" customHeight="1">
      <c r="A61" s="97" t="s">
        <v>85</v>
      </c>
      <c r="B61" s="98"/>
      <c r="C61" s="99"/>
      <c r="D61" s="100" t="s">
        <v>109</v>
      </c>
      <c r="E61" s="100"/>
      <c r="F61" s="100"/>
      <c r="G61" s="100"/>
      <c r="H61" s="100"/>
      <c r="I61" s="101"/>
      <c r="J61" s="100" t="s">
        <v>110</v>
      </c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2">
        <f>'SO 901 - Oplocení'!J30</f>
        <v>0</v>
      </c>
      <c r="AH61" s="101"/>
      <c r="AI61" s="101"/>
      <c r="AJ61" s="101"/>
      <c r="AK61" s="101"/>
      <c r="AL61" s="101"/>
      <c r="AM61" s="101"/>
      <c r="AN61" s="102">
        <f>SUM(AG61,AT61)</f>
        <v>0</v>
      </c>
      <c r="AO61" s="101"/>
      <c r="AP61" s="101"/>
      <c r="AQ61" s="103" t="s">
        <v>95</v>
      </c>
      <c r="AR61" s="98"/>
      <c r="AS61" s="109">
        <v>0</v>
      </c>
      <c r="AT61" s="110">
        <f>ROUND(SUM(AV61:AW61),2)</f>
        <v>0</v>
      </c>
      <c r="AU61" s="111">
        <f>'SO 901 - Oplocení'!P83</f>
        <v>0</v>
      </c>
      <c r="AV61" s="110">
        <f>'SO 901 - Oplocení'!J33</f>
        <v>0</v>
      </c>
      <c r="AW61" s="110">
        <f>'SO 901 - Oplocení'!J34</f>
        <v>0</v>
      </c>
      <c r="AX61" s="110">
        <f>'SO 901 - Oplocení'!J35</f>
        <v>0</v>
      </c>
      <c r="AY61" s="110">
        <f>'SO 901 - Oplocení'!J36</f>
        <v>0</v>
      </c>
      <c r="AZ61" s="110">
        <f>'SO 901 - Oplocení'!F33</f>
        <v>0</v>
      </c>
      <c r="BA61" s="110">
        <f>'SO 901 - Oplocení'!F34</f>
        <v>0</v>
      </c>
      <c r="BB61" s="110">
        <f>'SO 901 - Oplocení'!F35</f>
        <v>0</v>
      </c>
      <c r="BC61" s="110">
        <f>'SO 901 - Oplocení'!F36</f>
        <v>0</v>
      </c>
      <c r="BD61" s="112">
        <f>'SO 901 - Oplocení'!F37</f>
        <v>0</v>
      </c>
      <c r="BE61" s="7"/>
      <c r="BT61" s="108" t="s">
        <v>89</v>
      </c>
      <c r="BV61" s="108" t="s">
        <v>83</v>
      </c>
      <c r="BW61" s="108" t="s">
        <v>111</v>
      </c>
      <c r="BX61" s="108" t="s">
        <v>5</v>
      </c>
      <c r="CL61" s="108" t="s">
        <v>20</v>
      </c>
      <c r="CM61" s="108" t="s">
        <v>92</v>
      </c>
    </row>
    <row r="62" s="2" customFormat="1" ht="30" customHeight="1">
      <c r="A62" s="37"/>
      <c r="B62" s="38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8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</row>
    <row r="63" s="2" customFormat="1" ht="6.96" customHeight="1">
      <c r="A63" s="37"/>
      <c r="B63" s="54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38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</row>
  </sheetData>
  <mergeCells count="66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N61:AP61"/>
    <mergeCell ref="AG61:AM61"/>
    <mergeCell ref="D61:H61"/>
    <mergeCell ref="J61:AF61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VRN - Vedlejší rozpočtové...'!C2" display="/"/>
    <hyperlink ref="A56" location="'SO 001 - Příprava území'!C2" display="/"/>
    <hyperlink ref="A57" location="'SO 101 - Překladní a mani...'!C2" display="/"/>
    <hyperlink ref="A58" location="'SO 201 - Boční rampa'!C2" display="/"/>
    <hyperlink ref="A59" location="'SO 301 - Odvodnění'!C2" display="/"/>
    <hyperlink ref="A60" location="'SO 401 - Osvětlení'!C2" display="/"/>
    <hyperlink ref="A61" location="'SO 901 - Oplocení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="1" customFormat="1" ht="24.96" customHeight="1">
      <c r="B4" s="20"/>
      <c r="D4" s="21" t="s">
        <v>112</v>
      </c>
      <c r="L4" s="20"/>
      <c r="M4" s="113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17</v>
      </c>
      <c r="L6" s="20"/>
    </row>
    <row r="7" s="1" customFormat="1" ht="26.25" customHeight="1">
      <c r="B7" s="20"/>
      <c r="E7" s="114" t="str">
        <f>'Rekapitulace stavby'!K6</f>
        <v>Dokončení překladiště KD Kolín - Překladní a manipulační plocha pro kolej č. 1a</v>
      </c>
      <c r="F7" s="30"/>
      <c r="G7" s="30"/>
      <c r="H7" s="30"/>
      <c r="L7" s="20"/>
    </row>
    <row r="8" s="2" customFormat="1" ht="12" customHeight="1">
      <c r="A8" s="37"/>
      <c r="B8" s="38"/>
      <c r="C8" s="37"/>
      <c r="D8" s="30" t="s">
        <v>113</v>
      </c>
      <c r="E8" s="37"/>
      <c r="F8" s="37"/>
      <c r="G8" s="37"/>
      <c r="H8" s="37"/>
      <c r="I8" s="37"/>
      <c r="J8" s="37"/>
      <c r="K8" s="37"/>
      <c r="L8" s="115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1" t="s">
        <v>114</v>
      </c>
      <c r="F9" s="37"/>
      <c r="G9" s="37"/>
      <c r="H9" s="37"/>
      <c r="I9" s="37"/>
      <c r="J9" s="37"/>
      <c r="K9" s="37"/>
      <c r="L9" s="115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115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0" t="s">
        <v>19</v>
      </c>
      <c r="E11" s="37"/>
      <c r="F11" s="25" t="s">
        <v>91</v>
      </c>
      <c r="G11" s="37"/>
      <c r="H11" s="37"/>
      <c r="I11" s="30" t="s">
        <v>21</v>
      </c>
      <c r="J11" s="25" t="s">
        <v>3</v>
      </c>
      <c r="K11" s="37"/>
      <c r="L11" s="115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0" t="s">
        <v>23</v>
      </c>
      <c r="E12" s="37"/>
      <c r="F12" s="25" t="s">
        <v>24</v>
      </c>
      <c r="G12" s="37"/>
      <c r="H12" s="37"/>
      <c r="I12" s="30" t="s">
        <v>25</v>
      </c>
      <c r="J12" s="63" t="str">
        <f>'Rekapitulace stavby'!AN8</f>
        <v>14. 7. 2022</v>
      </c>
      <c r="K12" s="37"/>
      <c r="L12" s="115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115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0" t="s">
        <v>31</v>
      </c>
      <c r="E14" s="37"/>
      <c r="F14" s="37"/>
      <c r="G14" s="37"/>
      <c r="H14" s="37"/>
      <c r="I14" s="30" t="s">
        <v>32</v>
      </c>
      <c r="J14" s="25" t="s">
        <v>33</v>
      </c>
      <c r="K14" s="37"/>
      <c r="L14" s="115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5" t="s">
        <v>34</v>
      </c>
      <c r="F15" s="37"/>
      <c r="G15" s="37"/>
      <c r="H15" s="37"/>
      <c r="I15" s="30" t="s">
        <v>35</v>
      </c>
      <c r="J15" s="25" t="s">
        <v>36</v>
      </c>
      <c r="K15" s="37"/>
      <c r="L15" s="115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115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0" t="s">
        <v>37</v>
      </c>
      <c r="E17" s="37"/>
      <c r="F17" s="37"/>
      <c r="G17" s="37"/>
      <c r="H17" s="37"/>
      <c r="I17" s="30" t="s">
        <v>32</v>
      </c>
      <c r="J17" s="31" t="str">
        <f>'Rekapitulace stavby'!AN13</f>
        <v>Vyplň údaj</v>
      </c>
      <c r="K17" s="37"/>
      <c r="L17" s="11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1" t="str">
        <f>'Rekapitulace stavby'!E14</f>
        <v>Vyplň údaj</v>
      </c>
      <c r="F18" s="25"/>
      <c r="G18" s="25"/>
      <c r="H18" s="25"/>
      <c r="I18" s="30" t="s">
        <v>35</v>
      </c>
      <c r="J18" s="31" t="str">
        <f>'Rekapitulace stavby'!AN14</f>
        <v>Vyplň údaj</v>
      </c>
      <c r="K18" s="37"/>
      <c r="L18" s="115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115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0" t="s">
        <v>39</v>
      </c>
      <c r="E20" s="37"/>
      <c r="F20" s="37"/>
      <c r="G20" s="37"/>
      <c r="H20" s="37"/>
      <c r="I20" s="30" t="s">
        <v>32</v>
      </c>
      <c r="J20" s="25" t="s">
        <v>40</v>
      </c>
      <c r="K20" s="37"/>
      <c r="L20" s="115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5" t="s">
        <v>41</v>
      </c>
      <c r="F21" s="37"/>
      <c r="G21" s="37"/>
      <c r="H21" s="37"/>
      <c r="I21" s="30" t="s">
        <v>35</v>
      </c>
      <c r="J21" s="25" t="s">
        <v>42</v>
      </c>
      <c r="K21" s="37"/>
      <c r="L21" s="115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11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0" t="s">
        <v>44</v>
      </c>
      <c r="E23" s="37"/>
      <c r="F23" s="37"/>
      <c r="G23" s="37"/>
      <c r="H23" s="37"/>
      <c r="I23" s="30" t="s">
        <v>32</v>
      </c>
      <c r="J23" s="25" t="s">
        <v>40</v>
      </c>
      <c r="K23" s="37"/>
      <c r="L23" s="11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5" t="s">
        <v>41</v>
      </c>
      <c r="F24" s="37"/>
      <c r="G24" s="37"/>
      <c r="H24" s="37"/>
      <c r="I24" s="30" t="s">
        <v>35</v>
      </c>
      <c r="J24" s="25" t="s">
        <v>42</v>
      </c>
      <c r="K24" s="37"/>
      <c r="L24" s="11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115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0" t="s">
        <v>45</v>
      </c>
      <c r="E26" s="37"/>
      <c r="F26" s="37"/>
      <c r="G26" s="37"/>
      <c r="H26" s="37"/>
      <c r="I26" s="37"/>
      <c r="J26" s="37"/>
      <c r="K26" s="37"/>
      <c r="L26" s="115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16"/>
      <c r="B27" s="117"/>
      <c r="C27" s="116"/>
      <c r="D27" s="116"/>
      <c r="E27" s="35" t="s">
        <v>3</v>
      </c>
      <c r="F27" s="35"/>
      <c r="G27" s="35"/>
      <c r="H27" s="35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115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3"/>
      <c r="E29" s="83"/>
      <c r="F29" s="83"/>
      <c r="G29" s="83"/>
      <c r="H29" s="83"/>
      <c r="I29" s="83"/>
      <c r="J29" s="83"/>
      <c r="K29" s="83"/>
      <c r="L29" s="115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19" t="s">
        <v>47</v>
      </c>
      <c r="E30" s="37"/>
      <c r="F30" s="37"/>
      <c r="G30" s="37"/>
      <c r="H30" s="37"/>
      <c r="I30" s="37"/>
      <c r="J30" s="89">
        <f>ROUND(J83, 2)</f>
        <v>0</v>
      </c>
      <c r="K30" s="37"/>
      <c r="L30" s="115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3"/>
      <c r="E31" s="83"/>
      <c r="F31" s="83"/>
      <c r="G31" s="83"/>
      <c r="H31" s="83"/>
      <c r="I31" s="83"/>
      <c r="J31" s="83"/>
      <c r="K31" s="83"/>
      <c r="L31" s="115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49</v>
      </c>
      <c r="G32" s="37"/>
      <c r="H32" s="37"/>
      <c r="I32" s="42" t="s">
        <v>48</v>
      </c>
      <c r="J32" s="42" t="s">
        <v>50</v>
      </c>
      <c r="K32" s="37"/>
      <c r="L32" s="115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0" t="s">
        <v>51</v>
      </c>
      <c r="E33" s="30" t="s">
        <v>52</v>
      </c>
      <c r="F33" s="121">
        <f>ROUND((SUM(BE83:BE105)),  2)</f>
        <v>0</v>
      </c>
      <c r="G33" s="37"/>
      <c r="H33" s="37"/>
      <c r="I33" s="122">
        <v>0.20999999999999999</v>
      </c>
      <c r="J33" s="121">
        <f>ROUND(((SUM(BE83:BE105))*I33),  2)</f>
        <v>0</v>
      </c>
      <c r="K33" s="37"/>
      <c r="L33" s="115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0" t="s">
        <v>53</v>
      </c>
      <c r="F34" s="121">
        <f>ROUND((SUM(BF83:BF105)),  2)</f>
        <v>0</v>
      </c>
      <c r="G34" s="37"/>
      <c r="H34" s="37"/>
      <c r="I34" s="122">
        <v>0.14999999999999999</v>
      </c>
      <c r="J34" s="121">
        <f>ROUND(((SUM(BF83:BF105))*I34),  2)</f>
        <v>0</v>
      </c>
      <c r="K34" s="37"/>
      <c r="L34" s="115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0" t="s">
        <v>54</v>
      </c>
      <c r="F35" s="121">
        <f>ROUND((SUM(BG83:BG105)),  2)</f>
        <v>0</v>
      </c>
      <c r="G35" s="37"/>
      <c r="H35" s="37"/>
      <c r="I35" s="122">
        <v>0.20999999999999999</v>
      </c>
      <c r="J35" s="121">
        <f>0</f>
        <v>0</v>
      </c>
      <c r="K35" s="37"/>
      <c r="L35" s="115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0" t="s">
        <v>55</v>
      </c>
      <c r="F36" s="121">
        <f>ROUND((SUM(BH83:BH105)),  2)</f>
        <v>0</v>
      </c>
      <c r="G36" s="37"/>
      <c r="H36" s="37"/>
      <c r="I36" s="122">
        <v>0.14999999999999999</v>
      </c>
      <c r="J36" s="121">
        <f>0</f>
        <v>0</v>
      </c>
      <c r="K36" s="37"/>
      <c r="L36" s="115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0" t="s">
        <v>56</v>
      </c>
      <c r="F37" s="121">
        <f>ROUND((SUM(BI83:BI105)),  2)</f>
        <v>0</v>
      </c>
      <c r="G37" s="37"/>
      <c r="H37" s="37"/>
      <c r="I37" s="122">
        <v>0</v>
      </c>
      <c r="J37" s="121">
        <f>0</f>
        <v>0</v>
      </c>
      <c r="K37" s="37"/>
      <c r="L37" s="115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115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3"/>
      <c r="D39" s="124" t="s">
        <v>57</v>
      </c>
      <c r="E39" s="75"/>
      <c r="F39" s="75"/>
      <c r="G39" s="125" t="s">
        <v>58</v>
      </c>
      <c r="H39" s="126" t="s">
        <v>59</v>
      </c>
      <c r="I39" s="75"/>
      <c r="J39" s="127">
        <f>SUM(J30:J37)</f>
        <v>0</v>
      </c>
      <c r="K39" s="128"/>
      <c r="L39" s="115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115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hidden="1" s="2" customFormat="1" ht="6.96" customHeight="1">
      <c r="A44" s="37"/>
      <c r="B44" s="56"/>
      <c r="C44" s="57"/>
      <c r="D44" s="57"/>
      <c r="E44" s="57"/>
      <c r="F44" s="57"/>
      <c r="G44" s="57"/>
      <c r="H44" s="57"/>
      <c r="I44" s="57"/>
      <c r="J44" s="57"/>
      <c r="K44" s="57"/>
      <c r="L44" s="115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hidden="1" s="2" customFormat="1" ht="24.96" customHeight="1">
      <c r="A45" s="37"/>
      <c r="B45" s="38"/>
      <c r="C45" s="21" t="s">
        <v>115</v>
      </c>
      <c r="D45" s="37"/>
      <c r="E45" s="37"/>
      <c r="F45" s="37"/>
      <c r="G45" s="37"/>
      <c r="H45" s="37"/>
      <c r="I45" s="37"/>
      <c r="J45" s="37"/>
      <c r="K45" s="37"/>
      <c r="L45" s="115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hidden="1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12" customHeight="1">
      <c r="A47" s="37"/>
      <c r="B47" s="38"/>
      <c r="C47" s="30" t="s">
        <v>17</v>
      </c>
      <c r="D47" s="37"/>
      <c r="E47" s="37"/>
      <c r="F47" s="37"/>
      <c r="G47" s="37"/>
      <c r="H47" s="37"/>
      <c r="I47" s="37"/>
      <c r="J47" s="37"/>
      <c r="K47" s="37"/>
      <c r="L47" s="115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26.25" customHeight="1">
      <c r="A48" s="37"/>
      <c r="B48" s="38"/>
      <c r="C48" s="37"/>
      <c r="D48" s="37"/>
      <c r="E48" s="114" t="str">
        <f>E7</f>
        <v>Dokončení překladiště KD Kolín - Překladní a manipulační plocha pro kolej č. 1a</v>
      </c>
      <c r="F48" s="30"/>
      <c r="G48" s="30"/>
      <c r="H48" s="30"/>
      <c r="I48" s="37"/>
      <c r="J48" s="37"/>
      <c r="K48" s="37"/>
      <c r="L48" s="115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0" t="s">
        <v>113</v>
      </c>
      <c r="D49" s="37"/>
      <c r="E49" s="37"/>
      <c r="F49" s="37"/>
      <c r="G49" s="37"/>
      <c r="H49" s="37"/>
      <c r="I49" s="37"/>
      <c r="J49" s="37"/>
      <c r="K49" s="37"/>
      <c r="L49" s="115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7"/>
      <c r="D50" s="37"/>
      <c r="E50" s="61" t="str">
        <f>E9</f>
        <v>VRN - Vedlejší rozpočtové náklady</v>
      </c>
      <c r="F50" s="37"/>
      <c r="G50" s="37"/>
      <c r="H50" s="37"/>
      <c r="I50" s="37"/>
      <c r="J50" s="37"/>
      <c r="K50" s="37"/>
      <c r="L50" s="115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2" customFormat="1" ht="6.96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hidden="1" s="2" customFormat="1" ht="12" customHeight="1">
      <c r="A52" s="37"/>
      <c r="B52" s="38"/>
      <c r="C52" s="30" t="s">
        <v>23</v>
      </c>
      <c r="D52" s="37"/>
      <c r="E52" s="37"/>
      <c r="F52" s="25" t="str">
        <f>F12</f>
        <v>Kolín</v>
      </c>
      <c r="G52" s="37"/>
      <c r="H52" s="37"/>
      <c r="I52" s="30" t="s">
        <v>25</v>
      </c>
      <c r="J52" s="63" t="str">
        <f>IF(J12="","",J12)</f>
        <v>14. 7. 2022</v>
      </c>
      <c r="K52" s="37"/>
      <c r="L52" s="115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6.96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5.15" customHeight="1">
      <c r="A54" s="37"/>
      <c r="B54" s="38"/>
      <c r="C54" s="30" t="s">
        <v>31</v>
      </c>
      <c r="D54" s="37"/>
      <c r="E54" s="37"/>
      <c r="F54" s="25" t="str">
        <f>E15</f>
        <v>T-PORT, spol. s r.o.</v>
      </c>
      <c r="G54" s="37"/>
      <c r="H54" s="37"/>
      <c r="I54" s="30" t="s">
        <v>39</v>
      </c>
      <c r="J54" s="35" t="str">
        <f>E21</f>
        <v>Ing. Jan Ježek</v>
      </c>
      <c r="K54" s="37"/>
      <c r="L54" s="115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15.15" customHeight="1">
      <c r="A55" s="37"/>
      <c r="B55" s="38"/>
      <c r="C55" s="30" t="s">
        <v>37</v>
      </c>
      <c r="D55" s="37"/>
      <c r="E55" s="37"/>
      <c r="F55" s="25" t="str">
        <f>IF(E18="","",E18)</f>
        <v>Vyplň údaj</v>
      </c>
      <c r="G55" s="37"/>
      <c r="H55" s="37"/>
      <c r="I55" s="30" t="s">
        <v>44</v>
      </c>
      <c r="J55" s="35" t="str">
        <f>E24</f>
        <v>Ing. Jan Ježek</v>
      </c>
      <c r="K55" s="37"/>
      <c r="L55" s="115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0.32" customHeight="1">
      <c r="A56" s="37"/>
      <c r="B56" s="38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29.28" customHeight="1">
      <c r="A57" s="37"/>
      <c r="B57" s="38"/>
      <c r="C57" s="129" t="s">
        <v>116</v>
      </c>
      <c r="D57" s="123"/>
      <c r="E57" s="123"/>
      <c r="F57" s="123"/>
      <c r="G57" s="123"/>
      <c r="H57" s="123"/>
      <c r="I57" s="123"/>
      <c r="J57" s="130" t="s">
        <v>117</v>
      </c>
      <c r="K57" s="123"/>
      <c r="L57" s="115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0.32" customHeight="1">
      <c r="A58" s="37"/>
      <c r="B58" s="38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22.8" customHeight="1">
      <c r="A59" s="37"/>
      <c r="B59" s="38"/>
      <c r="C59" s="131" t="s">
        <v>79</v>
      </c>
      <c r="D59" s="37"/>
      <c r="E59" s="37"/>
      <c r="F59" s="37"/>
      <c r="G59" s="37"/>
      <c r="H59" s="37"/>
      <c r="I59" s="37"/>
      <c r="J59" s="89">
        <f>J83</f>
        <v>0</v>
      </c>
      <c r="K59" s="37"/>
      <c r="L59" s="115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7" t="s">
        <v>118</v>
      </c>
    </row>
    <row r="60" hidden="1" s="9" customFormat="1" ht="24.96" customHeight="1">
      <c r="A60" s="9"/>
      <c r="B60" s="132"/>
      <c r="C60" s="9"/>
      <c r="D60" s="133" t="s">
        <v>114</v>
      </c>
      <c r="E60" s="134"/>
      <c r="F60" s="134"/>
      <c r="G60" s="134"/>
      <c r="H60" s="134"/>
      <c r="I60" s="134"/>
      <c r="J60" s="135">
        <f>J84</f>
        <v>0</v>
      </c>
      <c r="K60" s="9"/>
      <c r="L60" s="13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6"/>
      <c r="C61" s="10"/>
      <c r="D61" s="137" t="s">
        <v>119</v>
      </c>
      <c r="E61" s="138"/>
      <c r="F61" s="138"/>
      <c r="G61" s="138"/>
      <c r="H61" s="138"/>
      <c r="I61" s="138"/>
      <c r="J61" s="139">
        <f>J85</f>
        <v>0</v>
      </c>
      <c r="K61" s="10"/>
      <c r="L61" s="13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6"/>
      <c r="C62" s="10"/>
      <c r="D62" s="137" t="s">
        <v>120</v>
      </c>
      <c r="E62" s="138"/>
      <c r="F62" s="138"/>
      <c r="G62" s="138"/>
      <c r="H62" s="138"/>
      <c r="I62" s="138"/>
      <c r="J62" s="139">
        <f>J91</f>
        <v>0</v>
      </c>
      <c r="K62" s="10"/>
      <c r="L62" s="13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36"/>
      <c r="C63" s="10"/>
      <c r="D63" s="137" t="s">
        <v>121</v>
      </c>
      <c r="E63" s="138"/>
      <c r="F63" s="138"/>
      <c r="G63" s="138"/>
      <c r="H63" s="138"/>
      <c r="I63" s="138"/>
      <c r="J63" s="139">
        <f>J98</f>
        <v>0</v>
      </c>
      <c r="K63" s="10"/>
      <c r="L63" s="13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2" customFormat="1" ht="21.84" customHeight="1">
      <c r="A64" s="37"/>
      <c r="B64" s="38"/>
      <c r="C64" s="37"/>
      <c r="D64" s="37"/>
      <c r="E64" s="37"/>
      <c r="F64" s="37"/>
      <c r="G64" s="37"/>
      <c r="H64" s="37"/>
      <c r="I64" s="37"/>
      <c r="J64" s="37"/>
      <c r="K64" s="37"/>
      <c r="L64" s="115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</row>
    <row r="65" hidden="1" s="2" customFormat="1" ht="6.96" customHeight="1">
      <c r="A65" s="37"/>
      <c r="B65" s="54"/>
      <c r="C65" s="55"/>
      <c r="D65" s="55"/>
      <c r="E65" s="55"/>
      <c r="F65" s="55"/>
      <c r="G65" s="55"/>
      <c r="H65" s="55"/>
      <c r="I65" s="55"/>
      <c r="J65" s="55"/>
      <c r="K65" s="55"/>
      <c r="L65" s="115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/>
    <row r="67" hidden="1"/>
    <row r="68" hidden="1"/>
    <row r="69" s="2" customFormat="1" ht="6.96" customHeight="1">
      <c r="A69" s="37"/>
      <c r="B69" s="56"/>
      <c r="C69" s="57"/>
      <c r="D69" s="57"/>
      <c r="E69" s="57"/>
      <c r="F69" s="57"/>
      <c r="G69" s="57"/>
      <c r="H69" s="57"/>
      <c r="I69" s="57"/>
      <c r="J69" s="57"/>
      <c r="K69" s="57"/>
      <c r="L69" s="115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24.96" customHeight="1">
      <c r="A70" s="37"/>
      <c r="B70" s="38"/>
      <c r="C70" s="21" t="s">
        <v>122</v>
      </c>
      <c r="D70" s="37"/>
      <c r="E70" s="37"/>
      <c r="F70" s="37"/>
      <c r="G70" s="37"/>
      <c r="H70" s="37"/>
      <c r="I70" s="37"/>
      <c r="J70" s="37"/>
      <c r="K70" s="37"/>
      <c r="L70" s="115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6.96" customHeight="1">
      <c r="A71" s="37"/>
      <c r="B71" s="38"/>
      <c r="C71" s="37"/>
      <c r="D71" s="37"/>
      <c r="E71" s="37"/>
      <c r="F71" s="37"/>
      <c r="G71" s="37"/>
      <c r="H71" s="37"/>
      <c r="I71" s="37"/>
      <c r="J71" s="37"/>
      <c r="K71" s="37"/>
      <c r="L71" s="115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2" customHeight="1">
      <c r="A72" s="37"/>
      <c r="B72" s="38"/>
      <c r="C72" s="30" t="s">
        <v>17</v>
      </c>
      <c r="D72" s="37"/>
      <c r="E72" s="37"/>
      <c r="F72" s="37"/>
      <c r="G72" s="37"/>
      <c r="H72" s="37"/>
      <c r="I72" s="37"/>
      <c r="J72" s="37"/>
      <c r="K72" s="37"/>
      <c r="L72" s="115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26.25" customHeight="1">
      <c r="A73" s="37"/>
      <c r="B73" s="38"/>
      <c r="C73" s="37"/>
      <c r="D73" s="37"/>
      <c r="E73" s="114" t="str">
        <f>E7</f>
        <v>Dokončení překladiště KD Kolín - Překladní a manipulační plocha pro kolej č. 1a</v>
      </c>
      <c r="F73" s="30"/>
      <c r="G73" s="30"/>
      <c r="H73" s="30"/>
      <c r="I73" s="37"/>
      <c r="J73" s="37"/>
      <c r="K73" s="37"/>
      <c r="L73" s="115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0" t="s">
        <v>113</v>
      </c>
      <c r="D74" s="37"/>
      <c r="E74" s="37"/>
      <c r="F74" s="37"/>
      <c r="G74" s="37"/>
      <c r="H74" s="37"/>
      <c r="I74" s="37"/>
      <c r="J74" s="37"/>
      <c r="K74" s="37"/>
      <c r="L74" s="115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6.5" customHeight="1">
      <c r="A75" s="37"/>
      <c r="B75" s="38"/>
      <c r="C75" s="37"/>
      <c r="D75" s="37"/>
      <c r="E75" s="61" t="str">
        <f>E9</f>
        <v>VRN - Vedlejší rozpočtové náklady</v>
      </c>
      <c r="F75" s="37"/>
      <c r="G75" s="37"/>
      <c r="H75" s="37"/>
      <c r="I75" s="37"/>
      <c r="J75" s="37"/>
      <c r="K75" s="37"/>
      <c r="L75" s="115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6.96" customHeigh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115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0" t="s">
        <v>23</v>
      </c>
      <c r="D77" s="37"/>
      <c r="E77" s="37"/>
      <c r="F77" s="25" t="str">
        <f>F12</f>
        <v>Kolín</v>
      </c>
      <c r="G77" s="37"/>
      <c r="H77" s="37"/>
      <c r="I77" s="30" t="s">
        <v>25</v>
      </c>
      <c r="J77" s="63" t="str">
        <f>IF(J12="","",J12)</f>
        <v>14. 7. 2022</v>
      </c>
      <c r="K77" s="37"/>
      <c r="L77" s="115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6.96" customHeight="1">
      <c r="A78" s="37"/>
      <c r="B78" s="38"/>
      <c r="C78" s="37"/>
      <c r="D78" s="37"/>
      <c r="E78" s="37"/>
      <c r="F78" s="37"/>
      <c r="G78" s="37"/>
      <c r="H78" s="37"/>
      <c r="I78" s="37"/>
      <c r="J78" s="37"/>
      <c r="K78" s="37"/>
      <c r="L78" s="115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5.15" customHeight="1">
      <c r="A79" s="37"/>
      <c r="B79" s="38"/>
      <c r="C79" s="30" t="s">
        <v>31</v>
      </c>
      <c r="D79" s="37"/>
      <c r="E79" s="37"/>
      <c r="F79" s="25" t="str">
        <f>E15</f>
        <v>T-PORT, spol. s r.o.</v>
      </c>
      <c r="G79" s="37"/>
      <c r="H79" s="37"/>
      <c r="I79" s="30" t="s">
        <v>39</v>
      </c>
      <c r="J79" s="35" t="str">
        <f>E21</f>
        <v>Ing. Jan Ježek</v>
      </c>
      <c r="K79" s="37"/>
      <c r="L79" s="115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5.15" customHeight="1">
      <c r="A80" s="37"/>
      <c r="B80" s="38"/>
      <c r="C80" s="30" t="s">
        <v>37</v>
      </c>
      <c r="D80" s="37"/>
      <c r="E80" s="37"/>
      <c r="F80" s="25" t="str">
        <f>IF(E18="","",E18)</f>
        <v>Vyplň údaj</v>
      </c>
      <c r="G80" s="37"/>
      <c r="H80" s="37"/>
      <c r="I80" s="30" t="s">
        <v>44</v>
      </c>
      <c r="J80" s="35" t="str">
        <f>E24</f>
        <v>Ing. Jan Ježek</v>
      </c>
      <c r="K80" s="37"/>
      <c r="L80" s="115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0.32" customHeight="1">
      <c r="A81" s="37"/>
      <c r="B81" s="38"/>
      <c r="C81" s="37"/>
      <c r="D81" s="37"/>
      <c r="E81" s="37"/>
      <c r="F81" s="37"/>
      <c r="G81" s="37"/>
      <c r="H81" s="37"/>
      <c r="I81" s="37"/>
      <c r="J81" s="37"/>
      <c r="K81" s="37"/>
      <c r="L81" s="115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11" customFormat="1" ht="29.28" customHeight="1">
      <c r="A82" s="140"/>
      <c r="B82" s="141"/>
      <c r="C82" s="142" t="s">
        <v>123</v>
      </c>
      <c r="D82" s="143" t="s">
        <v>66</v>
      </c>
      <c r="E82" s="143" t="s">
        <v>62</v>
      </c>
      <c r="F82" s="143" t="s">
        <v>63</v>
      </c>
      <c r="G82" s="143" t="s">
        <v>124</v>
      </c>
      <c r="H82" s="143" t="s">
        <v>125</v>
      </c>
      <c r="I82" s="143" t="s">
        <v>126</v>
      </c>
      <c r="J82" s="144" t="s">
        <v>117</v>
      </c>
      <c r="K82" s="145" t="s">
        <v>127</v>
      </c>
      <c r="L82" s="146"/>
      <c r="M82" s="79" t="s">
        <v>3</v>
      </c>
      <c r="N82" s="80" t="s">
        <v>51</v>
      </c>
      <c r="O82" s="80" t="s">
        <v>128</v>
      </c>
      <c r="P82" s="80" t="s">
        <v>129</v>
      </c>
      <c r="Q82" s="80" t="s">
        <v>130</v>
      </c>
      <c r="R82" s="80" t="s">
        <v>131</v>
      </c>
      <c r="S82" s="80" t="s">
        <v>132</v>
      </c>
      <c r="T82" s="81" t="s">
        <v>133</v>
      </c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</row>
    <row r="83" s="2" customFormat="1" ht="22.8" customHeight="1">
      <c r="A83" s="37"/>
      <c r="B83" s="38"/>
      <c r="C83" s="86" t="s">
        <v>134</v>
      </c>
      <c r="D83" s="37"/>
      <c r="E83" s="37"/>
      <c r="F83" s="37"/>
      <c r="G83" s="37"/>
      <c r="H83" s="37"/>
      <c r="I83" s="37"/>
      <c r="J83" s="147">
        <f>BK83</f>
        <v>0</v>
      </c>
      <c r="K83" s="37"/>
      <c r="L83" s="38"/>
      <c r="M83" s="82"/>
      <c r="N83" s="67"/>
      <c r="O83" s="83"/>
      <c r="P83" s="148">
        <f>P84</f>
        <v>0</v>
      </c>
      <c r="Q83" s="83"/>
      <c r="R83" s="148">
        <f>R84</f>
        <v>0</v>
      </c>
      <c r="S83" s="83"/>
      <c r="T83" s="149">
        <f>T84</f>
        <v>0</v>
      </c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T83" s="17" t="s">
        <v>80</v>
      </c>
      <c r="AU83" s="17" t="s">
        <v>118</v>
      </c>
      <c r="BK83" s="150">
        <f>BK84</f>
        <v>0</v>
      </c>
    </row>
    <row r="84" s="12" customFormat="1" ht="25.92" customHeight="1">
      <c r="A84" s="12"/>
      <c r="B84" s="151"/>
      <c r="C84" s="12"/>
      <c r="D84" s="152" t="s">
        <v>80</v>
      </c>
      <c r="E84" s="153" t="s">
        <v>86</v>
      </c>
      <c r="F84" s="153" t="s">
        <v>87</v>
      </c>
      <c r="G84" s="12"/>
      <c r="H84" s="12"/>
      <c r="I84" s="154"/>
      <c r="J84" s="155">
        <f>BK84</f>
        <v>0</v>
      </c>
      <c r="K84" s="12"/>
      <c r="L84" s="151"/>
      <c r="M84" s="156"/>
      <c r="N84" s="157"/>
      <c r="O84" s="157"/>
      <c r="P84" s="158">
        <f>P85+P91+P98</f>
        <v>0</v>
      </c>
      <c r="Q84" s="157"/>
      <c r="R84" s="158">
        <f>R85+R91+R98</f>
        <v>0</v>
      </c>
      <c r="S84" s="157"/>
      <c r="T84" s="159">
        <f>T85+T91+T98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52" t="s">
        <v>135</v>
      </c>
      <c r="AT84" s="160" t="s">
        <v>80</v>
      </c>
      <c r="AU84" s="160" t="s">
        <v>81</v>
      </c>
      <c r="AY84" s="152" t="s">
        <v>136</v>
      </c>
      <c r="BK84" s="161">
        <f>BK85+BK91+BK98</f>
        <v>0</v>
      </c>
    </row>
    <row r="85" s="12" customFormat="1" ht="22.8" customHeight="1">
      <c r="A85" s="12"/>
      <c r="B85" s="151"/>
      <c r="C85" s="12"/>
      <c r="D85" s="152" t="s">
        <v>80</v>
      </c>
      <c r="E85" s="162" t="s">
        <v>137</v>
      </c>
      <c r="F85" s="162" t="s">
        <v>138</v>
      </c>
      <c r="G85" s="12"/>
      <c r="H85" s="12"/>
      <c r="I85" s="154"/>
      <c r="J85" s="163">
        <f>BK85</f>
        <v>0</v>
      </c>
      <c r="K85" s="12"/>
      <c r="L85" s="151"/>
      <c r="M85" s="156"/>
      <c r="N85" s="157"/>
      <c r="O85" s="157"/>
      <c r="P85" s="158">
        <f>SUM(P86:P90)</f>
        <v>0</v>
      </c>
      <c r="Q85" s="157"/>
      <c r="R85" s="158">
        <f>SUM(R86:R90)</f>
        <v>0</v>
      </c>
      <c r="S85" s="157"/>
      <c r="T85" s="159">
        <f>SUM(T86:T90)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52" t="s">
        <v>135</v>
      </c>
      <c r="AT85" s="160" t="s">
        <v>80</v>
      </c>
      <c r="AU85" s="160" t="s">
        <v>89</v>
      </c>
      <c r="AY85" s="152" t="s">
        <v>136</v>
      </c>
      <c r="BK85" s="161">
        <f>SUM(BK86:BK90)</f>
        <v>0</v>
      </c>
    </row>
    <row r="86" s="2" customFormat="1" ht="16.5" customHeight="1">
      <c r="A86" s="37"/>
      <c r="B86" s="164"/>
      <c r="C86" s="165" t="s">
        <v>89</v>
      </c>
      <c r="D86" s="165" t="s">
        <v>139</v>
      </c>
      <c r="E86" s="166" t="s">
        <v>140</v>
      </c>
      <c r="F86" s="167" t="s">
        <v>141</v>
      </c>
      <c r="G86" s="168" t="s">
        <v>142</v>
      </c>
      <c r="H86" s="169">
        <v>1</v>
      </c>
      <c r="I86" s="170"/>
      <c r="J86" s="171">
        <f>ROUND(I86*H86,2)</f>
        <v>0</v>
      </c>
      <c r="K86" s="172"/>
      <c r="L86" s="38"/>
      <c r="M86" s="173" t="s">
        <v>3</v>
      </c>
      <c r="N86" s="174" t="s">
        <v>52</v>
      </c>
      <c r="O86" s="71"/>
      <c r="P86" s="175">
        <f>O86*H86</f>
        <v>0</v>
      </c>
      <c r="Q86" s="175">
        <v>0</v>
      </c>
      <c r="R86" s="175">
        <f>Q86*H86</f>
        <v>0</v>
      </c>
      <c r="S86" s="175">
        <v>0</v>
      </c>
      <c r="T86" s="176">
        <f>S86*H86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R86" s="177" t="s">
        <v>143</v>
      </c>
      <c r="AT86" s="177" t="s">
        <v>139</v>
      </c>
      <c r="AU86" s="177" t="s">
        <v>92</v>
      </c>
      <c r="AY86" s="17" t="s">
        <v>136</v>
      </c>
      <c r="BE86" s="178">
        <f>IF(N86="základní",J86,0)</f>
        <v>0</v>
      </c>
      <c r="BF86" s="178">
        <f>IF(N86="snížená",J86,0)</f>
        <v>0</v>
      </c>
      <c r="BG86" s="178">
        <f>IF(N86="zákl. přenesená",J86,0)</f>
        <v>0</v>
      </c>
      <c r="BH86" s="178">
        <f>IF(N86="sníž. přenesená",J86,0)</f>
        <v>0</v>
      </c>
      <c r="BI86" s="178">
        <f>IF(N86="nulová",J86,0)</f>
        <v>0</v>
      </c>
      <c r="BJ86" s="17" t="s">
        <v>89</v>
      </c>
      <c r="BK86" s="178">
        <f>ROUND(I86*H86,2)</f>
        <v>0</v>
      </c>
      <c r="BL86" s="17" t="s">
        <v>143</v>
      </c>
      <c r="BM86" s="177" t="s">
        <v>144</v>
      </c>
    </row>
    <row r="87" s="2" customFormat="1">
      <c r="A87" s="37"/>
      <c r="B87" s="38"/>
      <c r="C87" s="37"/>
      <c r="D87" s="179" t="s">
        <v>145</v>
      </c>
      <c r="E87" s="37"/>
      <c r="F87" s="180" t="s">
        <v>141</v>
      </c>
      <c r="G87" s="37"/>
      <c r="H87" s="37"/>
      <c r="I87" s="181"/>
      <c r="J87" s="37"/>
      <c r="K87" s="37"/>
      <c r="L87" s="38"/>
      <c r="M87" s="182"/>
      <c r="N87" s="183"/>
      <c r="O87" s="71"/>
      <c r="P87" s="71"/>
      <c r="Q87" s="71"/>
      <c r="R87" s="71"/>
      <c r="S87" s="71"/>
      <c r="T87" s="72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T87" s="17" t="s">
        <v>145</v>
      </c>
      <c r="AU87" s="17" t="s">
        <v>92</v>
      </c>
    </row>
    <row r="88" s="2" customFormat="1" ht="16.5" customHeight="1">
      <c r="A88" s="37"/>
      <c r="B88" s="164"/>
      <c r="C88" s="165" t="s">
        <v>92</v>
      </c>
      <c r="D88" s="165" t="s">
        <v>139</v>
      </c>
      <c r="E88" s="166" t="s">
        <v>146</v>
      </c>
      <c r="F88" s="167" t="s">
        <v>147</v>
      </c>
      <c r="G88" s="168" t="s">
        <v>148</v>
      </c>
      <c r="H88" s="169">
        <v>1</v>
      </c>
      <c r="I88" s="170"/>
      <c r="J88" s="171">
        <f>ROUND(I88*H88,2)</f>
        <v>0</v>
      </c>
      <c r="K88" s="172"/>
      <c r="L88" s="38"/>
      <c r="M88" s="173" t="s">
        <v>3</v>
      </c>
      <c r="N88" s="174" t="s">
        <v>52</v>
      </c>
      <c r="O88" s="71"/>
      <c r="P88" s="175">
        <f>O88*H88</f>
        <v>0</v>
      </c>
      <c r="Q88" s="175">
        <v>0</v>
      </c>
      <c r="R88" s="175">
        <f>Q88*H88</f>
        <v>0</v>
      </c>
      <c r="S88" s="175">
        <v>0</v>
      </c>
      <c r="T88" s="176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177" t="s">
        <v>143</v>
      </c>
      <c r="AT88" s="177" t="s">
        <v>139</v>
      </c>
      <c r="AU88" s="177" t="s">
        <v>92</v>
      </c>
      <c r="AY88" s="17" t="s">
        <v>136</v>
      </c>
      <c r="BE88" s="178">
        <f>IF(N88="základní",J88,0)</f>
        <v>0</v>
      </c>
      <c r="BF88" s="178">
        <f>IF(N88="snížená",J88,0)</f>
        <v>0</v>
      </c>
      <c r="BG88" s="178">
        <f>IF(N88="zákl. přenesená",J88,0)</f>
        <v>0</v>
      </c>
      <c r="BH88" s="178">
        <f>IF(N88="sníž. přenesená",J88,0)</f>
        <v>0</v>
      </c>
      <c r="BI88" s="178">
        <f>IF(N88="nulová",J88,0)</f>
        <v>0</v>
      </c>
      <c r="BJ88" s="17" t="s">
        <v>89</v>
      </c>
      <c r="BK88" s="178">
        <f>ROUND(I88*H88,2)</f>
        <v>0</v>
      </c>
      <c r="BL88" s="17" t="s">
        <v>143</v>
      </c>
      <c r="BM88" s="177" t="s">
        <v>149</v>
      </c>
    </row>
    <row r="89" s="2" customFormat="1">
      <c r="A89" s="37"/>
      <c r="B89" s="38"/>
      <c r="C89" s="37"/>
      <c r="D89" s="179" t="s">
        <v>145</v>
      </c>
      <c r="E89" s="37"/>
      <c r="F89" s="180" t="s">
        <v>147</v>
      </c>
      <c r="G89" s="37"/>
      <c r="H89" s="37"/>
      <c r="I89" s="181"/>
      <c r="J89" s="37"/>
      <c r="K89" s="37"/>
      <c r="L89" s="38"/>
      <c r="M89" s="182"/>
      <c r="N89" s="183"/>
      <c r="O89" s="71"/>
      <c r="P89" s="71"/>
      <c r="Q89" s="71"/>
      <c r="R89" s="71"/>
      <c r="S89" s="71"/>
      <c r="T89" s="72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7" t="s">
        <v>145</v>
      </c>
      <c r="AU89" s="17" t="s">
        <v>92</v>
      </c>
    </row>
    <row r="90" s="2" customFormat="1">
      <c r="A90" s="37"/>
      <c r="B90" s="38"/>
      <c r="C90" s="37"/>
      <c r="D90" s="184" t="s">
        <v>150</v>
      </c>
      <c r="E90" s="37"/>
      <c r="F90" s="185" t="s">
        <v>151</v>
      </c>
      <c r="G90" s="37"/>
      <c r="H90" s="37"/>
      <c r="I90" s="181"/>
      <c r="J90" s="37"/>
      <c r="K90" s="37"/>
      <c r="L90" s="38"/>
      <c r="M90" s="182"/>
      <c r="N90" s="183"/>
      <c r="O90" s="71"/>
      <c r="P90" s="71"/>
      <c r="Q90" s="71"/>
      <c r="R90" s="71"/>
      <c r="S90" s="71"/>
      <c r="T90" s="72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7" t="s">
        <v>150</v>
      </c>
      <c r="AU90" s="17" t="s">
        <v>92</v>
      </c>
    </row>
    <row r="91" s="12" customFormat="1" ht="22.8" customHeight="1">
      <c r="A91" s="12"/>
      <c r="B91" s="151"/>
      <c r="C91" s="12"/>
      <c r="D91" s="152" t="s">
        <v>80</v>
      </c>
      <c r="E91" s="162" t="s">
        <v>152</v>
      </c>
      <c r="F91" s="162" t="s">
        <v>153</v>
      </c>
      <c r="G91" s="12"/>
      <c r="H91" s="12"/>
      <c r="I91" s="154"/>
      <c r="J91" s="163">
        <f>BK91</f>
        <v>0</v>
      </c>
      <c r="K91" s="12"/>
      <c r="L91" s="151"/>
      <c r="M91" s="156"/>
      <c r="N91" s="157"/>
      <c r="O91" s="157"/>
      <c r="P91" s="158">
        <f>SUM(P92:P97)</f>
        <v>0</v>
      </c>
      <c r="Q91" s="157"/>
      <c r="R91" s="158">
        <f>SUM(R92:R97)</f>
        <v>0</v>
      </c>
      <c r="S91" s="157"/>
      <c r="T91" s="159">
        <f>SUM(T92:T97)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52" t="s">
        <v>135</v>
      </c>
      <c r="AT91" s="160" t="s">
        <v>80</v>
      </c>
      <c r="AU91" s="160" t="s">
        <v>89</v>
      </c>
      <c r="AY91" s="152" t="s">
        <v>136</v>
      </c>
      <c r="BK91" s="161">
        <f>SUM(BK92:BK97)</f>
        <v>0</v>
      </c>
    </row>
    <row r="92" s="2" customFormat="1" ht="16.5" customHeight="1">
      <c r="A92" s="37"/>
      <c r="B92" s="164"/>
      <c r="C92" s="165" t="s">
        <v>154</v>
      </c>
      <c r="D92" s="165" t="s">
        <v>139</v>
      </c>
      <c r="E92" s="166" t="s">
        <v>155</v>
      </c>
      <c r="F92" s="167" t="s">
        <v>153</v>
      </c>
      <c r="G92" s="168" t="s">
        <v>142</v>
      </c>
      <c r="H92" s="169">
        <v>1</v>
      </c>
      <c r="I92" s="170"/>
      <c r="J92" s="171">
        <f>ROUND(I92*H92,2)</f>
        <v>0</v>
      </c>
      <c r="K92" s="172"/>
      <c r="L92" s="38"/>
      <c r="M92" s="173" t="s">
        <v>3</v>
      </c>
      <c r="N92" s="174" t="s">
        <v>52</v>
      </c>
      <c r="O92" s="71"/>
      <c r="P92" s="175">
        <f>O92*H92</f>
        <v>0</v>
      </c>
      <c r="Q92" s="175">
        <v>0</v>
      </c>
      <c r="R92" s="175">
        <f>Q92*H92</f>
        <v>0</v>
      </c>
      <c r="S92" s="175">
        <v>0</v>
      </c>
      <c r="T92" s="176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77" t="s">
        <v>143</v>
      </c>
      <c r="AT92" s="177" t="s">
        <v>139</v>
      </c>
      <c r="AU92" s="177" t="s">
        <v>92</v>
      </c>
      <c r="AY92" s="17" t="s">
        <v>136</v>
      </c>
      <c r="BE92" s="178">
        <f>IF(N92="základní",J92,0)</f>
        <v>0</v>
      </c>
      <c r="BF92" s="178">
        <f>IF(N92="snížená",J92,0)</f>
        <v>0</v>
      </c>
      <c r="BG92" s="178">
        <f>IF(N92="zákl. přenesená",J92,0)</f>
        <v>0</v>
      </c>
      <c r="BH92" s="178">
        <f>IF(N92="sníž. přenesená",J92,0)</f>
        <v>0</v>
      </c>
      <c r="BI92" s="178">
        <f>IF(N92="nulová",J92,0)</f>
        <v>0</v>
      </c>
      <c r="BJ92" s="17" t="s">
        <v>89</v>
      </c>
      <c r="BK92" s="178">
        <f>ROUND(I92*H92,2)</f>
        <v>0</v>
      </c>
      <c r="BL92" s="17" t="s">
        <v>143</v>
      </c>
      <c r="BM92" s="177" t="s">
        <v>156</v>
      </c>
    </row>
    <row r="93" s="2" customFormat="1">
      <c r="A93" s="37"/>
      <c r="B93" s="38"/>
      <c r="C93" s="37"/>
      <c r="D93" s="179" t="s">
        <v>145</v>
      </c>
      <c r="E93" s="37"/>
      <c r="F93" s="180" t="s">
        <v>153</v>
      </c>
      <c r="G93" s="37"/>
      <c r="H93" s="37"/>
      <c r="I93" s="181"/>
      <c r="J93" s="37"/>
      <c r="K93" s="37"/>
      <c r="L93" s="38"/>
      <c r="M93" s="182"/>
      <c r="N93" s="183"/>
      <c r="O93" s="71"/>
      <c r="P93" s="71"/>
      <c r="Q93" s="71"/>
      <c r="R93" s="71"/>
      <c r="S93" s="71"/>
      <c r="T93" s="72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7" t="s">
        <v>145</v>
      </c>
      <c r="AU93" s="17" t="s">
        <v>92</v>
      </c>
    </row>
    <row r="94" s="2" customFormat="1" ht="16.5" customHeight="1">
      <c r="A94" s="37"/>
      <c r="B94" s="164"/>
      <c r="C94" s="165" t="s">
        <v>157</v>
      </c>
      <c r="D94" s="165" t="s">
        <v>139</v>
      </c>
      <c r="E94" s="166" t="s">
        <v>158</v>
      </c>
      <c r="F94" s="167" t="s">
        <v>159</v>
      </c>
      <c r="G94" s="168" t="s">
        <v>160</v>
      </c>
      <c r="H94" s="169">
        <v>315</v>
      </c>
      <c r="I94" s="170"/>
      <c r="J94" s="171">
        <f>ROUND(I94*H94,2)</f>
        <v>0</v>
      </c>
      <c r="K94" s="172"/>
      <c r="L94" s="38"/>
      <c r="M94" s="173" t="s">
        <v>3</v>
      </c>
      <c r="N94" s="174" t="s">
        <v>52</v>
      </c>
      <c r="O94" s="71"/>
      <c r="P94" s="175">
        <f>O94*H94</f>
        <v>0</v>
      </c>
      <c r="Q94" s="175">
        <v>0</v>
      </c>
      <c r="R94" s="175">
        <f>Q94*H94</f>
        <v>0</v>
      </c>
      <c r="S94" s="175">
        <v>0</v>
      </c>
      <c r="T94" s="176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77" t="s">
        <v>143</v>
      </c>
      <c r="AT94" s="177" t="s">
        <v>139</v>
      </c>
      <c r="AU94" s="177" t="s">
        <v>92</v>
      </c>
      <c r="AY94" s="17" t="s">
        <v>136</v>
      </c>
      <c r="BE94" s="178">
        <f>IF(N94="základní",J94,0)</f>
        <v>0</v>
      </c>
      <c r="BF94" s="178">
        <f>IF(N94="snížená",J94,0)</f>
        <v>0</v>
      </c>
      <c r="BG94" s="178">
        <f>IF(N94="zákl. přenesená",J94,0)</f>
        <v>0</v>
      </c>
      <c r="BH94" s="178">
        <f>IF(N94="sníž. přenesená",J94,0)</f>
        <v>0</v>
      </c>
      <c r="BI94" s="178">
        <f>IF(N94="nulová",J94,0)</f>
        <v>0</v>
      </c>
      <c r="BJ94" s="17" t="s">
        <v>89</v>
      </c>
      <c r="BK94" s="178">
        <f>ROUND(I94*H94,2)</f>
        <v>0</v>
      </c>
      <c r="BL94" s="17" t="s">
        <v>143</v>
      </c>
      <c r="BM94" s="177" t="s">
        <v>161</v>
      </c>
    </row>
    <row r="95" s="2" customFormat="1">
      <c r="A95" s="37"/>
      <c r="B95" s="38"/>
      <c r="C95" s="37"/>
      <c r="D95" s="179" t="s">
        <v>145</v>
      </c>
      <c r="E95" s="37"/>
      <c r="F95" s="180" t="s">
        <v>159</v>
      </c>
      <c r="G95" s="37"/>
      <c r="H95" s="37"/>
      <c r="I95" s="181"/>
      <c r="J95" s="37"/>
      <c r="K95" s="37"/>
      <c r="L95" s="38"/>
      <c r="M95" s="182"/>
      <c r="N95" s="183"/>
      <c r="O95" s="71"/>
      <c r="P95" s="71"/>
      <c r="Q95" s="71"/>
      <c r="R95" s="71"/>
      <c r="S95" s="71"/>
      <c r="T95" s="72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7" t="s">
        <v>145</v>
      </c>
      <c r="AU95" s="17" t="s">
        <v>92</v>
      </c>
    </row>
    <row r="96" s="2" customFormat="1">
      <c r="A96" s="37"/>
      <c r="B96" s="38"/>
      <c r="C96" s="37"/>
      <c r="D96" s="184" t="s">
        <v>150</v>
      </c>
      <c r="E96" s="37"/>
      <c r="F96" s="185" t="s">
        <v>162</v>
      </c>
      <c r="G96" s="37"/>
      <c r="H96" s="37"/>
      <c r="I96" s="181"/>
      <c r="J96" s="37"/>
      <c r="K96" s="37"/>
      <c r="L96" s="38"/>
      <c r="M96" s="182"/>
      <c r="N96" s="183"/>
      <c r="O96" s="71"/>
      <c r="P96" s="71"/>
      <c r="Q96" s="71"/>
      <c r="R96" s="71"/>
      <c r="S96" s="71"/>
      <c r="T96" s="72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17" t="s">
        <v>150</v>
      </c>
      <c r="AU96" s="17" t="s">
        <v>92</v>
      </c>
    </row>
    <row r="97" s="13" customFormat="1">
      <c r="A97" s="13"/>
      <c r="B97" s="186"/>
      <c r="C97" s="13"/>
      <c r="D97" s="179" t="s">
        <v>163</v>
      </c>
      <c r="E97" s="187" t="s">
        <v>3</v>
      </c>
      <c r="F97" s="188" t="s">
        <v>164</v>
      </c>
      <c r="G97" s="13"/>
      <c r="H97" s="189">
        <v>315</v>
      </c>
      <c r="I97" s="190"/>
      <c r="J97" s="13"/>
      <c r="K97" s="13"/>
      <c r="L97" s="186"/>
      <c r="M97" s="191"/>
      <c r="N97" s="192"/>
      <c r="O97" s="192"/>
      <c r="P97" s="192"/>
      <c r="Q97" s="192"/>
      <c r="R97" s="192"/>
      <c r="S97" s="192"/>
      <c r="T97" s="19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187" t="s">
        <v>163</v>
      </c>
      <c r="AU97" s="187" t="s">
        <v>92</v>
      </c>
      <c r="AV97" s="13" t="s">
        <v>92</v>
      </c>
      <c r="AW97" s="13" t="s">
        <v>43</v>
      </c>
      <c r="AX97" s="13" t="s">
        <v>89</v>
      </c>
      <c r="AY97" s="187" t="s">
        <v>136</v>
      </c>
    </row>
    <row r="98" s="12" customFormat="1" ht="22.8" customHeight="1">
      <c r="A98" s="12"/>
      <c r="B98" s="151"/>
      <c r="C98" s="12"/>
      <c r="D98" s="152" t="s">
        <v>80</v>
      </c>
      <c r="E98" s="162" t="s">
        <v>165</v>
      </c>
      <c r="F98" s="162" t="s">
        <v>166</v>
      </c>
      <c r="G98" s="12"/>
      <c r="H98" s="12"/>
      <c r="I98" s="154"/>
      <c r="J98" s="163">
        <f>BK98</f>
        <v>0</v>
      </c>
      <c r="K98" s="12"/>
      <c r="L98" s="151"/>
      <c r="M98" s="156"/>
      <c r="N98" s="157"/>
      <c r="O98" s="157"/>
      <c r="P98" s="158">
        <f>SUM(P99:P105)</f>
        <v>0</v>
      </c>
      <c r="Q98" s="157"/>
      <c r="R98" s="158">
        <f>SUM(R99:R105)</f>
        <v>0</v>
      </c>
      <c r="S98" s="157"/>
      <c r="T98" s="159">
        <f>SUM(T99:T105)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152" t="s">
        <v>135</v>
      </c>
      <c r="AT98" s="160" t="s">
        <v>80</v>
      </c>
      <c r="AU98" s="160" t="s">
        <v>89</v>
      </c>
      <c r="AY98" s="152" t="s">
        <v>136</v>
      </c>
      <c r="BK98" s="161">
        <f>SUM(BK99:BK105)</f>
        <v>0</v>
      </c>
    </row>
    <row r="99" s="2" customFormat="1" ht="16.5" customHeight="1">
      <c r="A99" s="37"/>
      <c r="B99" s="164"/>
      <c r="C99" s="165" t="s">
        <v>135</v>
      </c>
      <c r="D99" s="165" t="s">
        <v>139</v>
      </c>
      <c r="E99" s="166" t="s">
        <v>167</v>
      </c>
      <c r="F99" s="167" t="s">
        <v>166</v>
      </c>
      <c r="G99" s="168" t="s">
        <v>142</v>
      </c>
      <c r="H99" s="169">
        <v>1</v>
      </c>
      <c r="I99" s="170"/>
      <c r="J99" s="171">
        <f>ROUND(I99*H99,2)</f>
        <v>0</v>
      </c>
      <c r="K99" s="172"/>
      <c r="L99" s="38"/>
      <c r="M99" s="173" t="s">
        <v>3</v>
      </c>
      <c r="N99" s="174" t="s">
        <v>52</v>
      </c>
      <c r="O99" s="71"/>
      <c r="P99" s="175">
        <f>O99*H99</f>
        <v>0</v>
      </c>
      <c r="Q99" s="175">
        <v>0</v>
      </c>
      <c r="R99" s="175">
        <f>Q99*H99</f>
        <v>0</v>
      </c>
      <c r="S99" s="175">
        <v>0</v>
      </c>
      <c r="T99" s="176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77" t="s">
        <v>143</v>
      </c>
      <c r="AT99" s="177" t="s">
        <v>139</v>
      </c>
      <c r="AU99" s="177" t="s">
        <v>92</v>
      </c>
      <c r="AY99" s="17" t="s">
        <v>136</v>
      </c>
      <c r="BE99" s="178">
        <f>IF(N99="základní",J99,0)</f>
        <v>0</v>
      </c>
      <c r="BF99" s="178">
        <f>IF(N99="snížená",J99,0)</f>
        <v>0</v>
      </c>
      <c r="BG99" s="178">
        <f>IF(N99="zákl. přenesená",J99,0)</f>
        <v>0</v>
      </c>
      <c r="BH99" s="178">
        <f>IF(N99="sníž. přenesená",J99,0)</f>
        <v>0</v>
      </c>
      <c r="BI99" s="178">
        <f>IF(N99="nulová",J99,0)</f>
        <v>0</v>
      </c>
      <c r="BJ99" s="17" t="s">
        <v>89</v>
      </c>
      <c r="BK99" s="178">
        <f>ROUND(I99*H99,2)</f>
        <v>0</v>
      </c>
      <c r="BL99" s="17" t="s">
        <v>143</v>
      </c>
      <c r="BM99" s="177" t="s">
        <v>168</v>
      </c>
    </row>
    <row r="100" s="2" customFormat="1">
      <c r="A100" s="37"/>
      <c r="B100" s="38"/>
      <c r="C100" s="37"/>
      <c r="D100" s="179" t="s">
        <v>145</v>
      </c>
      <c r="E100" s="37"/>
      <c r="F100" s="180" t="s">
        <v>166</v>
      </c>
      <c r="G100" s="37"/>
      <c r="H100" s="37"/>
      <c r="I100" s="181"/>
      <c r="J100" s="37"/>
      <c r="K100" s="37"/>
      <c r="L100" s="38"/>
      <c r="M100" s="182"/>
      <c r="N100" s="183"/>
      <c r="O100" s="71"/>
      <c r="P100" s="71"/>
      <c r="Q100" s="71"/>
      <c r="R100" s="71"/>
      <c r="S100" s="71"/>
      <c r="T100" s="72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17" t="s">
        <v>145</v>
      </c>
      <c r="AU100" s="17" t="s">
        <v>92</v>
      </c>
    </row>
    <row r="101" s="2" customFormat="1" ht="16.5" customHeight="1">
      <c r="A101" s="37"/>
      <c r="B101" s="164"/>
      <c r="C101" s="165" t="s">
        <v>169</v>
      </c>
      <c r="D101" s="165" t="s">
        <v>139</v>
      </c>
      <c r="E101" s="166" t="s">
        <v>170</v>
      </c>
      <c r="F101" s="167" t="s">
        <v>171</v>
      </c>
      <c r="G101" s="168" t="s">
        <v>172</v>
      </c>
      <c r="H101" s="169">
        <v>60</v>
      </c>
      <c r="I101" s="170"/>
      <c r="J101" s="171">
        <f>ROUND(I101*H101,2)</f>
        <v>0</v>
      </c>
      <c r="K101" s="172"/>
      <c r="L101" s="38"/>
      <c r="M101" s="173" t="s">
        <v>3</v>
      </c>
      <c r="N101" s="174" t="s">
        <v>52</v>
      </c>
      <c r="O101" s="71"/>
      <c r="P101" s="175">
        <f>O101*H101</f>
        <v>0</v>
      </c>
      <c r="Q101" s="175">
        <v>0</v>
      </c>
      <c r="R101" s="175">
        <f>Q101*H101</f>
        <v>0</v>
      </c>
      <c r="S101" s="175">
        <v>0</v>
      </c>
      <c r="T101" s="176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77" t="s">
        <v>143</v>
      </c>
      <c r="AT101" s="177" t="s">
        <v>139</v>
      </c>
      <c r="AU101" s="177" t="s">
        <v>92</v>
      </c>
      <c r="AY101" s="17" t="s">
        <v>136</v>
      </c>
      <c r="BE101" s="178">
        <f>IF(N101="základní",J101,0)</f>
        <v>0</v>
      </c>
      <c r="BF101" s="178">
        <f>IF(N101="snížená",J101,0)</f>
        <v>0</v>
      </c>
      <c r="BG101" s="178">
        <f>IF(N101="zákl. přenesená",J101,0)</f>
        <v>0</v>
      </c>
      <c r="BH101" s="178">
        <f>IF(N101="sníž. přenesená",J101,0)</f>
        <v>0</v>
      </c>
      <c r="BI101" s="178">
        <f>IF(N101="nulová",J101,0)</f>
        <v>0</v>
      </c>
      <c r="BJ101" s="17" t="s">
        <v>89</v>
      </c>
      <c r="BK101" s="178">
        <f>ROUND(I101*H101,2)</f>
        <v>0</v>
      </c>
      <c r="BL101" s="17" t="s">
        <v>143</v>
      </c>
      <c r="BM101" s="177" t="s">
        <v>173</v>
      </c>
    </row>
    <row r="102" s="2" customFormat="1">
      <c r="A102" s="37"/>
      <c r="B102" s="38"/>
      <c r="C102" s="37"/>
      <c r="D102" s="179" t="s">
        <v>145</v>
      </c>
      <c r="E102" s="37"/>
      <c r="F102" s="180" t="s">
        <v>171</v>
      </c>
      <c r="G102" s="37"/>
      <c r="H102" s="37"/>
      <c r="I102" s="181"/>
      <c r="J102" s="37"/>
      <c r="K102" s="37"/>
      <c r="L102" s="38"/>
      <c r="M102" s="182"/>
      <c r="N102" s="183"/>
      <c r="O102" s="71"/>
      <c r="P102" s="71"/>
      <c r="Q102" s="71"/>
      <c r="R102" s="71"/>
      <c r="S102" s="71"/>
      <c r="T102" s="72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7" t="s">
        <v>145</v>
      </c>
      <c r="AU102" s="17" t="s">
        <v>92</v>
      </c>
    </row>
    <row r="103" s="2" customFormat="1" ht="16.5" customHeight="1">
      <c r="A103" s="37"/>
      <c r="B103" s="164"/>
      <c r="C103" s="165" t="s">
        <v>174</v>
      </c>
      <c r="D103" s="165" t="s">
        <v>139</v>
      </c>
      <c r="E103" s="166" t="s">
        <v>175</v>
      </c>
      <c r="F103" s="167" t="s">
        <v>176</v>
      </c>
      <c r="G103" s="168" t="s">
        <v>142</v>
      </c>
      <c r="H103" s="169">
        <v>1</v>
      </c>
      <c r="I103" s="170"/>
      <c r="J103" s="171">
        <f>ROUND(I103*H103,2)</f>
        <v>0</v>
      </c>
      <c r="K103" s="172"/>
      <c r="L103" s="38"/>
      <c r="M103" s="173" t="s">
        <v>3</v>
      </c>
      <c r="N103" s="174" t="s">
        <v>52</v>
      </c>
      <c r="O103" s="71"/>
      <c r="P103" s="175">
        <f>O103*H103</f>
        <v>0</v>
      </c>
      <c r="Q103" s="175">
        <v>0</v>
      </c>
      <c r="R103" s="175">
        <f>Q103*H103</f>
        <v>0</v>
      </c>
      <c r="S103" s="175">
        <v>0</v>
      </c>
      <c r="T103" s="176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77" t="s">
        <v>143</v>
      </c>
      <c r="AT103" s="177" t="s">
        <v>139</v>
      </c>
      <c r="AU103" s="177" t="s">
        <v>92</v>
      </c>
      <c r="AY103" s="17" t="s">
        <v>136</v>
      </c>
      <c r="BE103" s="178">
        <f>IF(N103="základní",J103,0)</f>
        <v>0</v>
      </c>
      <c r="BF103" s="178">
        <f>IF(N103="snížená",J103,0)</f>
        <v>0</v>
      </c>
      <c r="BG103" s="178">
        <f>IF(N103="zákl. přenesená",J103,0)</f>
        <v>0</v>
      </c>
      <c r="BH103" s="178">
        <f>IF(N103="sníž. přenesená",J103,0)</f>
        <v>0</v>
      </c>
      <c r="BI103" s="178">
        <f>IF(N103="nulová",J103,0)</f>
        <v>0</v>
      </c>
      <c r="BJ103" s="17" t="s">
        <v>89</v>
      </c>
      <c r="BK103" s="178">
        <f>ROUND(I103*H103,2)</f>
        <v>0</v>
      </c>
      <c r="BL103" s="17" t="s">
        <v>143</v>
      </c>
      <c r="BM103" s="177" t="s">
        <v>177</v>
      </c>
    </row>
    <row r="104" s="2" customFormat="1">
      <c r="A104" s="37"/>
      <c r="B104" s="38"/>
      <c r="C104" s="37"/>
      <c r="D104" s="179" t="s">
        <v>145</v>
      </c>
      <c r="E104" s="37"/>
      <c r="F104" s="180" t="s">
        <v>176</v>
      </c>
      <c r="G104" s="37"/>
      <c r="H104" s="37"/>
      <c r="I104" s="181"/>
      <c r="J104" s="37"/>
      <c r="K104" s="37"/>
      <c r="L104" s="38"/>
      <c r="M104" s="182"/>
      <c r="N104" s="183"/>
      <c r="O104" s="71"/>
      <c r="P104" s="71"/>
      <c r="Q104" s="71"/>
      <c r="R104" s="71"/>
      <c r="S104" s="71"/>
      <c r="T104" s="72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17" t="s">
        <v>145</v>
      </c>
      <c r="AU104" s="17" t="s">
        <v>92</v>
      </c>
    </row>
    <row r="105" s="2" customFormat="1">
      <c r="A105" s="37"/>
      <c r="B105" s="38"/>
      <c r="C105" s="37"/>
      <c r="D105" s="184" t="s">
        <v>150</v>
      </c>
      <c r="E105" s="37"/>
      <c r="F105" s="185" t="s">
        <v>178</v>
      </c>
      <c r="G105" s="37"/>
      <c r="H105" s="37"/>
      <c r="I105" s="181"/>
      <c r="J105" s="37"/>
      <c r="K105" s="37"/>
      <c r="L105" s="38"/>
      <c r="M105" s="194"/>
      <c r="N105" s="195"/>
      <c r="O105" s="196"/>
      <c r="P105" s="196"/>
      <c r="Q105" s="196"/>
      <c r="R105" s="196"/>
      <c r="S105" s="196"/>
      <c r="T105" s="19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7" t="s">
        <v>150</v>
      </c>
      <c r="AU105" s="17" t="s">
        <v>92</v>
      </c>
    </row>
    <row r="106" s="2" customFormat="1" ht="6.96" customHeight="1">
      <c r="A106" s="37"/>
      <c r="B106" s="54"/>
      <c r="C106" s="55"/>
      <c r="D106" s="55"/>
      <c r="E106" s="55"/>
      <c r="F106" s="55"/>
      <c r="G106" s="55"/>
      <c r="H106" s="55"/>
      <c r="I106" s="55"/>
      <c r="J106" s="55"/>
      <c r="K106" s="55"/>
      <c r="L106" s="38"/>
      <c r="M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</sheetData>
  <autoFilter ref="C82:K105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90" r:id="rId1" display="https://podminky.urs.cz/item/CS_URS_2022_02/013294000"/>
    <hyperlink ref="F96" r:id="rId2" display="https://podminky.urs.cz/item/CS_URS_2022_02/032403000"/>
    <hyperlink ref="F105" r:id="rId3" display="https://podminky.urs.cz/item/CS_URS_2022_02/0491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96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="1" customFormat="1" ht="24.96" customHeight="1">
      <c r="B4" s="20"/>
      <c r="D4" s="21" t="s">
        <v>112</v>
      </c>
      <c r="L4" s="20"/>
      <c r="M4" s="113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17</v>
      </c>
      <c r="L6" s="20"/>
    </row>
    <row r="7" s="1" customFormat="1" ht="26.25" customHeight="1">
      <c r="B7" s="20"/>
      <c r="E7" s="114" t="str">
        <f>'Rekapitulace stavby'!K6</f>
        <v>Dokončení překladiště KD Kolín - Překladní a manipulační plocha pro kolej č. 1a</v>
      </c>
      <c r="F7" s="30"/>
      <c r="G7" s="30"/>
      <c r="H7" s="30"/>
      <c r="L7" s="20"/>
    </row>
    <row r="8" s="2" customFormat="1" ht="12" customHeight="1">
      <c r="A8" s="37"/>
      <c r="B8" s="38"/>
      <c r="C8" s="37"/>
      <c r="D8" s="30" t="s">
        <v>113</v>
      </c>
      <c r="E8" s="37"/>
      <c r="F8" s="37"/>
      <c r="G8" s="37"/>
      <c r="H8" s="37"/>
      <c r="I8" s="37"/>
      <c r="J8" s="37"/>
      <c r="K8" s="37"/>
      <c r="L8" s="115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1" t="s">
        <v>179</v>
      </c>
      <c r="F9" s="37"/>
      <c r="G9" s="37"/>
      <c r="H9" s="37"/>
      <c r="I9" s="37"/>
      <c r="J9" s="37"/>
      <c r="K9" s="37"/>
      <c r="L9" s="115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115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0" t="s">
        <v>19</v>
      </c>
      <c r="E11" s="37"/>
      <c r="F11" s="25" t="s">
        <v>20</v>
      </c>
      <c r="G11" s="37"/>
      <c r="H11" s="37"/>
      <c r="I11" s="30" t="s">
        <v>21</v>
      </c>
      <c r="J11" s="25" t="s">
        <v>3</v>
      </c>
      <c r="K11" s="37"/>
      <c r="L11" s="115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0" t="s">
        <v>23</v>
      </c>
      <c r="E12" s="37"/>
      <c r="F12" s="25" t="s">
        <v>24</v>
      </c>
      <c r="G12" s="37"/>
      <c r="H12" s="37"/>
      <c r="I12" s="30" t="s">
        <v>25</v>
      </c>
      <c r="J12" s="63" t="str">
        <f>'Rekapitulace stavby'!AN8</f>
        <v>14. 7. 2022</v>
      </c>
      <c r="K12" s="37"/>
      <c r="L12" s="115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115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0" t="s">
        <v>31</v>
      </c>
      <c r="E14" s="37"/>
      <c r="F14" s="37"/>
      <c r="G14" s="37"/>
      <c r="H14" s="37"/>
      <c r="I14" s="30" t="s">
        <v>32</v>
      </c>
      <c r="J14" s="25" t="s">
        <v>33</v>
      </c>
      <c r="K14" s="37"/>
      <c r="L14" s="115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5" t="s">
        <v>34</v>
      </c>
      <c r="F15" s="37"/>
      <c r="G15" s="37"/>
      <c r="H15" s="37"/>
      <c r="I15" s="30" t="s">
        <v>35</v>
      </c>
      <c r="J15" s="25" t="s">
        <v>36</v>
      </c>
      <c r="K15" s="37"/>
      <c r="L15" s="115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115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0" t="s">
        <v>37</v>
      </c>
      <c r="E17" s="37"/>
      <c r="F17" s="37"/>
      <c r="G17" s="37"/>
      <c r="H17" s="37"/>
      <c r="I17" s="30" t="s">
        <v>32</v>
      </c>
      <c r="J17" s="31" t="str">
        <f>'Rekapitulace stavby'!AN13</f>
        <v>Vyplň údaj</v>
      </c>
      <c r="K17" s="37"/>
      <c r="L17" s="11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1" t="str">
        <f>'Rekapitulace stavby'!E14</f>
        <v>Vyplň údaj</v>
      </c>
      <c r="F18" s="25"/>
      <c r="G18" s="25"/>
      <c r="H18" s="25"/>
      <c r="I18" s="30" t="s">
        <v>35</v>
      </c>
      <c r="J18" s="31" t="str">
        <f>'Rekapitulace stavby'!AN14</f>
        <v>Vyplň údaj</v>
      </c>
      <c r="K18" s="37"/>
      <c r="L18" s="115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115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0" t="s">
        <v>39</v>
      </c>
      <c r="E20" s="37"/>
      <c r="F20" s="37"/>
      <c r="G20" s="37"/>
      <c r="H20" s="37"/>
      <c r="I20" s="30" t="s">
        <v>32</v>
      </c>
      <c r="J20" s="25" t="s">
        <v>40</v>
      </c>
      <c r="K20" s="37"/>
      <c r="L20" s="115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5" t="s">
        <v>41</v>
      </c>
      <c r="F21" s="37"/>
      <c r="G21" s="37"/>
      <c r="H21" s="37"/>
      <c r="I21" s="30" t="s">
        <v>35</v>
      </c>
      <c r="J21" s="25" t="s">
        <v>42</v>
      </c>
      <c r="K21" s="37"/>
      <c r="L21" s="115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11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0" t="s">
        <v>44</v>
      </c>
      <c r="E23" s="37"/>
      <c r="F23" s="37"/>
      <c r="G23" s="37"/>
      <c r="H23" s="37"/>
      <c r="I23" s="30" t="s">
        <v>32</v>
      </c>
      <c r="J23" s="25" t="s">
        <v>40</v>
      </c>
      <c r="K23" s="37"/>
      <c r="L23" s="11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5" t="s">
        <v>41</v>
      </c>
      <c r="F24" s="37"/>
      <c r="G24" s="37"/>
      <c r="H24" s="37"/>
      <c r="I24" s="30" t="s">
        <v>35</v>
      </c>
      <c r="J24" s="25" t="s">
        <v>42</v>
      </c>
      <c r="K24" s="37"/>
      <c r="L24" s="11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115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0" t="s">
        <v>45</v>
      </c>
      <c r="E26" s="37"/>
      <c r="F26" s="37"/>
      <c r="G26" s="37"/>
      <c r="H26" s="37"/>
      <c r="I26" s="37"/>
      <c r="J26" s="37"/>
      <c r="K26" s="37"/>
      <c r="L26" s="115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16"/>
      <c r="B27" s="117"/>
      <c r="C27" s="116"/>
      <c r="D27" s="116"/>
      <c r="E27" s="35" t="s">
        <v>3</v>
      </c>
      <c r="F27" s="35"/>
      <c r="G27" s="35"/>
      <c r="H27" s="35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115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3"/>
      <c r="E29" s="83"/>
      <c r="F29" s="83"/>
      <c r="G29" s="83"/>
      <c r="H29" s="83"/>
      <c r="I29" s="83"/>
      <c r="J29" s="83"/>
      <c r="K29" s="83"/>
      <c r="L29" s="115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19" t="s">
        <v>47</v>
      </c>
      <c r="E30" s="37"/>
      <c r="F30" s="37"/>
      <c r="G30" s="37"/>
      <c r="H30" s="37"/>
      <c r="I30" s="37"/>
      <c r="J30" s="89">
        <f>ROUND(J85, 2)</f>
        <v>0</v>
      </c>
      <c r="K30" s="37"/>
      <c r="L30" s="115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3"/>
      <c r="E31" s="83"/>
      <c r="F31" s="83"/>
      <c r="G31" s="83"/>
      <c r="H31" s="83"/>
      <c r="I31" s="83"/>
      <c r="J31" s="83"/>
      <c r="K31" s="83"/>
      <c r="L31" s="115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49</v>
      </c>
      <c r="G32" s="37"/>
      <c r="H32" s="37"/>
      <c r="I32" s="42" t="s">
        <v>48</v>
      </c>
      <c r="J32" s="42" t="s">
        <v>50</v>
      </c>
      <c r="K32" s="37"/>
      <c r="L32" s="115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0" t="s">
        <v>51</v>
      </c>
      <c r="E33" s="30" t="s">
        <v>52</v>
      </c>
      <c r="F33" s="121">
        <f>ROUND((SUM(BE85:BE142)),  2)</f>
        <v>0</v>
      </c>
      <c r="G33" s="37"/>
      <c r="H33" s="37"/>
      <c r="I33" s="122">
        <v>0.20999999999999999</v>
      </c>
      <c r="J33" s="121">
        <f>ROUND(((SUM(BE85:BE142))*I33),  2)</f>
        <v>0</v>
      </c>
      <c r="K33" s="37"/>
      <c r="L33" s="115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0" t="s">
        <v>53</v>
      </c>
      <c r="F34" s="121">
        <f>ROUND((SUM(BF85:BF142)),  2)</f>
        <v>0</v>
      </c>
      <c r="G34" s="37"/>
      <c r="H34" s="37"/>
      <c r="I34" s="122">
        <v>0.14999999999999999</v>
      </c>
      <c r="J34" s="121">
        <f>ROUND(((SUM(BF85:BF142))*I34),  2)</f>
        <v>0</v>
      </c>
      <c r="K34" s="37"/>
      <c r="L34" s="115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0" t="s">
        <v>54</v>
      </c>
      <c r="F35" s="121">
        <f>ROUND((SUM(BG85:BG142)),  2)</f>
        <v>0</v>
      </c>
      <c r="G35" s="37"/>
      <c r="H35" s="37"/>
      <c r="I35" s="122">
        <v>0.20999999999999999</v>
      </c>
      <c r="J35" s="121">
        <f>0</f>
        <v>0</v>
      </c>
      <c r="K35" s="37"/>
      <c r="L35" s="115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0" t="s">
        <v>55</v>
      </c>
      <c r="F36" s="121">
        <f>ROUND((SUM(BH85:BH142)),  2)</f>
        <v>0</v>
      </c>
      <c r="G36" s="37"/>
      <c r="H36" s="37"/>
      <c r="I36" s="122">
        <v>0.14999999999999999</v>
      </c>
      <c r="J36" s="121">
        <f>0</f>
        <v>0</v>
      </c>
      <c r="K36" s="37"/>
      <c r="L36" s="115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0" t="s">
        <v>56</v>
      </c>
      <c r="F37" s="121">
        <f>ROUND((SUM(BI85:BI142)),  2)</f>
        <v>0</v>
      </c>
      <c r="G37" s="37"/>
      <c r="H37" s="37"/>
      <c r="I37" s="122">
        <v>0</v>
      </c>
      <c r="J37" s="121">
        <f>0</f>
        <v>0</v>
      </c>
      <c r="K37" s="37"/>
      <c r="L37" s="115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115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3"/>
      <c r="D39" s="124" t="s">
        <v>57</v>
      </c>
      <c r="E39" s="75"/>
      <c r="F39" s="75"/>
      <c r="G39" s="125" t="s">
        <v>58</v>
      </c>
      <c r="H39" s="126" t="s">
        <v>59</v>
      </c>
      <c r="I39" s="75"/>
      <c r="J39" s="127">
        <f>SUM(J30:J37)</f>
        <v>0</v>
      </c>
      <c r="K39" s="128"/>
      <c r="L39" s="115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115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hidden="1" s="2" customFormat="1" ht="6.96" customHeight="1">
      <c r="A44" s="37"/>
      <c r="B44" s="56"/>
      <c r="C44" s="57"/>
      <c r="D44" s="57"/>
      <c r="E44" s="57"/>
      <c r="F44" s="57"/>
      <c r="G44" s="57"/>
      <c r="H44" s="57"/>
      <c r="I44" s="57"/>
      <c r="J44" s="57"/>
      <c r="K44" s="57"/>
      <c r="L44" s="115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hidden="1" s="2" customFormat="1" ht="24.96" customHeight="1">
      <c r="A45" s="37"/>
      <c r="B45" s="38"/>
      <c r="C45" s="21" t="s">
        <v>115</v>
      </c>
      <c r="D45" s="37"/>
      <c r="E45" s="37"/>
      <c r="F45" s="37"/>
      <c r="G45" s="37"/>
      <c r="H45" s="37"/>
      <c r="I45" s="37"/>
      <c r="J45" s="37"/>
      <c r="K45" s="37"/>
      <c r="L45" s="115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hidden="1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12" customHeight="1">
      <c r="A47" s="37"/>
      <c r="B47" s="38"/>
      <c r="C47" s="30" t="s">
        <v>17</v>
      </c>
      <c r="D47" s="37"/>
      <c r="E47" s="37"/>
      <c r="F47" s="37"/>
      <c r="G47" s="37"/>
      <c r="H47" s="37"/>
      <c r="I47" s="37"/>
      <c r="J47" s="37"/>
      <c r="K47" s="37"/>
      <c r="L47" s="115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26.25" customHeight="1">
      <c r="A48" s="37"/>
      <c r="B48" s="38"/>
      <c r="C48" s="37"/>
      <c r="D48" s="37"/>
      <c r="E48" s="114" t="str">
        <f>E7</f>
        <v>Dokončení překladiště KD Kolín - Překladní a manipulační plocha pro kolej č. 1a</v>
      </c>
      <c r="F48" s="30"/>
      <c r="G48" s="30"/>
      <c r="H48" s="30"/>
      <c r="I48" s="37"/>
      <c r="J48" s="37"/>
      <c r="K48" s="37"/>
      <c r="L48" s="115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0" t="s">
        <v>113</v>
      </c>
      <c r="D49" s="37"/>
      <c r="E49" s="37"/>
      <c r="F49" s="37"/>
      <c r="G49" s="37"/>
      <c r="H49" s="37"/>
      <c r="I49" s="37"/>
      <c r="J49" s="37"/>
      <c r="K49" s="37"/>
      <c r="L49" s="115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7"/>
      <c r="D50" s="37"/>
      <c r="E50" s="61" t="str">
        <f>E9</f>
        <v>SO 001 - Příprava území</v>
      </c>
      <c r="F50" s="37"/>
      <c r="G50" s="37"/>
      <c r="H50" s="37"/>
      <c r="I50" s="37"/>
      <c r="J50" s="37"/>
      <c r="K50" s="37"/>
      <c r="L50" s="115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2" customFormat="1" ht="6.96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hidden="1" s="2" customFormat="1" ht="12" customHeight="1">
      <c r="A52" s="37"/>
      <c r="B52" s="38"/>
      <c r="C52" s="30" t="s">
        <v>23</v>
      </c>
      <c r="D52" s="37"/>
      <c r="E52" s="37"/>
      <c r="F52" s="25" t="str">
        <f>F12</f>
        <v>Kolín</v>
      </c>
      <c r="G52" s="37"/>
      <c r="H52" s="37"/>
      <c r="I52" s="30" t="s">
        <v>25</v>
      </c>
      <c r="J52" s="63" t="str">
        <f>IF(J12="","",J12)</f>
        <v>14. 7. 2022</v>
      </c>
      <c r="K52" s="37"/>
      <c r="L52" s="115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6.96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5.15" customHeight="1">
      <c r="A54" s="37"/>
      <c r="B54" s="38"/>
      <c r="C54" s="30" t="s">
        <v>31</v>
      </c>
      <c r="D54" s="37"/>
      <c r="E54" s="37"/>
      <c r="F54" s="25" t="str">
        <f>E15</f>
        <v>T-PORT, spol. s r.o.</v>
      </c>
      <c r="G54" s="37"/>
      <c r="H54" s="37"/>
      <c r="I54" s="30" t="s">
        <v>39</v>
      </c>
      <c r="J54" s="35" t="str">
        <f>E21</f>
        <v>Ing. Jan Ježek</v>
      </c>
      <c r="K54" s="37"/>
      <c r="L54" s="115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15.15" customHeight="1">
      <c r="A55" s="37"/>
      <c r="B55" s="38"/>
      <c r="C55" s="30" t="s">
        <v>37</v>
      </c>
      <c r="D55" s="37"/>
      <c r="E55" s="37"/>
      <c r="F55" s="25" t="str">
        <f>IF(E18="","",E18)</f>
        <v>Vyplň údaj</v>
      </c>
      <c r="G55" s="37"/>
      <c r="H55" s="37"/>
      <c r="I55" s="30" t="s">
        <v>44</v>
      </c>
      <c r="J55" s="35" t="str">
        <f>E24</f>
        <v>Ing. Jan Ježek</v>
      </c>
      <c r="K55" s="37"/>
      <c r="L55" s="115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0.32" customHeight="1">
      <c r="A56" s="37"/>
      <c r="B56" s="38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29.28" customHeight="1">
      <c r="A57" s="37"/>
      <c r="B57" s="38"/>
      <c r="C57" s="129" t="s">
        <v>116</v>
      </c>
      <c r="D57" s="123"/>
      <c r="E57" s="123"/>
      <c r="F57" s="123"/>
      <c r="G57" s="123"/>
      <c r="H57" s="123"/>
      <c r="I57" s="123"/>
      <c r="J57" s="130" t="s">
        <v>117</v>
      </c>
      <c r="K57" s="123"/>
      <c r="L57" s="115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0.32" customHeight="1">
      <c r="A58" s="37"/>
      <c r="B58" s="38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22.8" customHeight="1">
      <c r="A59" s="37"/>
      <c r="B59" s="38"/>
      <c r="C59" s="131" t="s">
        <v>79</v>
      </c>
      <c r="D59" s="37"/>
      <c r="E59" s="37"/>
      <c r="F59" s="37"/>
      <c r="G59" s="37"/>
      <c r="H59" s="37"/>
      <c r="I59" s="37"/>
      <c r="J59" s="89">
        <f>J85</f>
        <v>0</v>
      </c>
      <c r="K59" s="37"/>
      <c r="L59" s="115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7" t="s">
        <v>118</v>
      </c>
    </row>
    <row r="60" hidden="1" s="9" customFormat="1" ht="24.96" customHeight="1">
      <c r="A60" s="9"/>
      <c r="B60" s="132"/>
      <c r="C60" s="9"/>
      <c r="D60" s="133" t="s">
        <v>180</v>
      </c>
      <c r="E60" s="134"/>
      <c r="F60" s="134"/>
      <c r="G60" s="134"/>
      <c r="H60" s="134"/>
      <c r="I60" s="134"/>
      <c r="J60" s="135">
        <f>J86</f>
        <v>0</v>
      </c>
      <c r="K60" s="9"/>
      <c r="L60" s="13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6"/>
      <c r="C61" s="10"/>
      <c r="D61" s="137" t="s">
        <v>181</v>
      </c>
      <c r="E61" s="138"/>
      <c r="F61" s="138"/>
      <c r="G61" s="138"/>
      <c r="H61" s="138"/>
      <c r="I61" s="138"/>
      <c r="J61" s="139">
        <f>J87</f>
        <v>0</v>
      </c>
      <c r="K61" s="10"/>
      <c r="L61" s="13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6"/>
      <c r="C62" s="10"/>
      <c r="D62" s="137" t="s">
        <v>182</v>
      </c>
      <c r="E62" s="138"/>
      <c r="F62" s="138"/>
      <c r="G62" s="138"/>
      <c r="H62" s="138"/>
      <c r="I62" s="138"/>
      <c r="J62" s="139">
        <f>J106</f>
        <v>0</v>
      </c>
      <c r="K62" s="10"/>
      <c r="L62" s="13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36"/>
      <c r="C63" s="10"/>
      <c r="D63" s="137" t="s">
        <v>183</v>
      </c>
      <c r="E63" s="138"/>
      <c r="F63" s="138"/>
      <c r="G63" s="138"/>
      <c r="H63" s="138"/>
      <c r="I63" s="138"/>
      <c r="J63" s="139">
        <f>J114</f>
        <v>0</v>
      </c>
      <c r="K63" s="10"/>
      <c r="L63" s="13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10" customFormat="1" ht="19.92" customHeight="1">
      <c r="A64" s="10"/>
      <c r="B64" s="136"/>
      <c r="C64" s="10"/>
      <c r="D64" s="137" t="s">
        <v>184</v>
      </c>
      <c r="E64" s="138"/>
      <c r="F64" s="138"/>
      <c r="G64" s="138"/>
      <c r="H64" s="138"/>
      <c r="I64" s="138"/>
      <c r="J64" s="139">
        <f>J127</f>
        <v>0</v>
      </c>
      <c r="K64" s="10"/>
      <c r="L64" s="13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hidden="1" s="10" customFormat="1" ht="19.92" customHeight="1">
      <c r="A65" s="10"/>
      <c r="B65" s="136"/>
      <c r="C65" s="10"/>
      <c r="D65" s="137" t="s">
        <v>185</v>
      </c>
      <c r="E65" s="138"/>
      <c r="F65" s="138"/>
      <c r="G65" s="138"/>
      <c r="H65" s="138"/>
      <c r="I65" s="138"/>
      <c r="J65" s="139">
        <f>J139</f>
        <v>0</v>
      </c>
      <c r="K65" s="10"/>
      <c r="L65" s="13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hidden="1" s="2" customFormat="1" ht="21.84" customHeight="1">
      <c r="A66" s="37"/>
      <c r="B66" s="38"/>
      <c r="C66" s="37"/>
      <c r="D66" s="37"/>
      <c r="E66" s="37"/>
      <c r="F66" s="37"/>
      <c r="G66" s="37"/>
      <c r="H66" s="37"/>
      <c r="I66" s="37"/>
      <c r="J66" s="37"/>
      <c r="K66" s="37"/>
      <c r="L66" s="115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hidden="1" s="2" customFormat="1" ht="6.96" customHeight="1">
      <c r="A67" s="37"/>
      <c r="B67" s="54"/>
      <c r="C67" s="55"/>
      <c r="D67" s="55"/>
      <c r="E67" s="55"/>
      <c r="F67" s="55"/>
      <c r="G67" s="55"/>
      <c r="H67" s="55"/>
      <c r="I67" s="55"/>
      <c r="J67" s="55"/>
      <c r="K67" s="55"/>
      <c r="L67" s="115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hidden="1"/>
    <row r="69" hidden="1"/>
    <row r="70" hidden="1"/>
    <row r="71" s="2" customFormat="1" ht="6.96" customHeight="1">
      <c r="A71" s="37"/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115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24.96" customHeight="1">
      <c r="A72" s="37"/>
      <c r="B72" s="38"/>
      <c r="C72" s="21" t="s">
        <v>122</v>
      </c>
      <c r="D72" s="37"/>
      <c r="E72" s="37"/>
      <c r="F72" s="37"/>
      <c r="G72" s="37"/>
      <c r="H72" s="37"/>
      <c r="I72" s="37"/>
      <c r="J72" s="37"/>
      <c r="K72" s="37"/>
      <c r="L72" s="115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7"/>
      <c r="D73" s="37"/>
      <c r="E73" s="37"/>
      <c r="F73" s="37"/>
      <c r="G73" s="37"/>
      <c r="H73" s="37"/>
      <c r="I73" s="37"/>
      <c r="J73" s="37"/>
      <c r="K73" s="37"/>
      <c r="L73" s="115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0" t="s">
        <v>17</v>
      </c>
      <c r="D74" s="37"/>
      <c r="E74" s="37"/>
      <c r="F74" s="37"/>
      <c r="G74" s="37"/>
      <c r="H74" s="37"/>
      <c r="I74" s="37"/>
      <c r="J74" s="37"/>
      <c r="K74" s="37"/>
      <c r="L74" s="115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26.25" customHeight="1">
      <c r="A75" s="37"/>
      <c r="B75" s="38"/>
      <c r="C75" s="37"/>
      <c r="D75" s="37"/>
      <c r="E75" s="114" t="str">
        <f>E7</f>
        <v>Dokončení překladiště KD Kolín - Překladní a manipulační plocha pro kolej č. 1a</v>
      </c>
      <c r="F75" s="30"/>
      <c r="G75" s="30"/>
      <c r="H75" s="30"/>
      <c r="I75" s="37"/>
      <c r="J75" s="37"/>
      <c r="K75" s="37"/>
      <c r="L75" s="115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2" customHeight="1">
      <c r="A76" s="37"/>
      <c r="B76" s="38"/>
      <c r="C76" s="30" t="s">
        <v>113</v>
      </c>
      <c r="D76" s="37"/>
      <c r="E76" s="37"/>
      <c r="F76" s="37"/>
      <c r="G76" s="37"/>
      <c r="H76" s="37"/>
      <c r="I76" s="37"/>
      <c r="J76" s="37"/>
      <c r="K76" s="37"/>
      <c r="L76" s="115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6.5" customHeight="1">
      <c r="A77" s="37"/>
      <c r="B77" s="38"/>
      <c r="C77" s="37"/>
      <c r="D77" s="37"/>
      <c r="E77" s="61" t="str">
        <f>E9</f>
        <v>SO 001 - Příprava území</v>
      </c>
      <c r="F77" s="37"/>
      <c r="G77" s="37"/>
      <c r="H77" s="37"/>
      <c r="I77" s="37"/>
      <c r="J77" s="37"/>
      <c r="K77" s="37"/>
      <c r="L77" s="115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6.96" customHeight="1">
      <c r="A78" s="37"/>
      <c r="B78" s="38"/>
      <c r="C78" s="37"/>
      <c r="D78" s="37"/>
      <c r="E78" s="37"/>
      <c r="F78" s="37"/>
      <c r="G78" s="37"/>
      <c r="H78" s="37"/>
      <c r="I78" s="37"/>
      <c r="J78" s="37"/>
      <c r="K78" s="37"/>
      <c r="L78" s="115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2" customHeight="1">
      <c r="A79" s="37"/>
      <c r="B79" s="38"/>
      <c r="C79" s="30" t="s">
        <v>23</v>
      </c>
      <c r="D79" s="37"/>
      <c r="E79" s="37"/>
      <c r="F79" s="25" t="str">
        <f>F12</f>
        <v>Kolín</v>
      </c>
      <c r="G79" s="37"/>
      <c r="H79" s="37"/>
      <c r="I79" s="30" t="s">
        <v>25</v>
      </c>
      <c r="J79" s="63" t="str">
        <f>IF(J12="","",J12)</f>
        <v>14. 7. 2022</v>
      </c>
      <c r="K79" s="37"/>
      <c r="L79" s="115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6.96" customHeight="1">
      <c r="A80" s="37"/>
      <c r="B80" s="38"/>
      <c r="C80" s="37"/>
      <c r="D80" s="37"/>
      <c r="E80" s="37"/>
      <c r="F80" s="37"/>
      <c r="G80" s="37"/>
      <c r="H80" s="37"/>
      <c r="I80" s="37"/>
      <c r="J80" s="37"/>
      <c r="K80" s="37"/>
      <c r="L80" s="115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5.15" customHeight="1">
      <c r="A81" s="37"/>
      <c r="B81" s="38"/>
      <c r="C81" s="30" t="s">
        <v>31</v>
      </c>
      <c r="D81" s="37"/>
      <c r="E81" s="37"/>
      <c r="F81" s="25" t="str">
        <f>E15</f>
        <v>T-PORT, spol. s r.o.</v>
      </c>
      <c r="G81" s="37"/>
      <c r="H81" s="37"/>
      <c r="I81" s="30" t="s">
        <v>39</v>
      </c>
      <c r="J81" s="35" t="str">
        <f>E21</f>
        <v>Ing. Jan Ježek</v>
      </c>
      <c r="K81" s="37"/>
      <c r="L81" s="115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0" t="s">
        <v>37</v>
      </c>
      <c r="D82" s="37"/>
      <c r="E82" s="37"/>
      <c r="F82" s="25" t="str">
        <f>IF(E18="","",E18)</f>
        <v>Vyplň údaj</v>
      </c>
      <c r="G82" s="37"/>
      <c r="H82" s="37"/>
      <c r="I82" s="30" t="s">
        <v>44</v>
      </c>
      <c r="J82" s="35" t="str">
        <f>E24</f>
        <v>Ing. Jan Ježek</v>
      </c>
      <c r="K82" s="37"/>
      <c r="L82" s="115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0.32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115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11" customFormat="1" ht="29.28" customHeight="1">
      <c r="A84" s="140"/>
      <c r="B84" s="141"/>
      <c r="C84" s="142" t="s">
        <v>123</v>
      </c>
      <c r="D84" s="143" t="s">
        <v>66</v>
      </c>
      <c r="E84" s="143" t="s">
        <v>62</v>
      </c>
      <c r="F84" s="143" t="s">
        <v>63</v>
      </c>
      <c r="G84" s="143" t="s">
        <v>124</v>
      </c>
      <c r="H84" s="143" t="s">
        <v>125</v>
      </c>
      <c r="I84" s="143" t="s">
        <v>126</v>
      </c>
      <c r="J84" s="144" t="s">
        <v>117</v>
      </c>
      <c r="K84" s="145" t="s">
        <v>127</v>
      </c>
      <c r="L84" s="146"/>
      <c r="M84" s="79" t="s">
        <v>3</v>
      </c>
      <c r="N84" s="80" t="s">
        <v>51</v>
      </c>
      <c r="O84" s="80" t="s">
        <v>128</v>
      </c>
      <c r="P84" s="80" t="s">
        <v>129</v>
      </c>
      <c r="Q84" s="80" t="s">
        <v>130</v>
      </c>
      <c r="R84" s="80" t="s">
        <v>131</v>
      </c>
      <c r="S84" s="80" t="s">
        <v>132</v>
      </c>
      <c r="T84" s="81" t="s">
        <v>133</v>
      </c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</row>
    <row r="85" s="2" customFormat="1" ht="22.8" customHeight="1">
      <c r="A85" s="37"/>
      <c r="B85" s="38"/>
      <c r="C85" s="86" t="s">
        <v>134</v>
      </c>
      <c r="D85" s="37"/>
      <c r="E85" s="37"/>
      <c r="F85" s="37"/>
      <c r="G85" s="37"/>
      <c r="H85" s="37"/>
      <c r="I85" s="37"/>
      <c r="J85" s="147">
        <f>BK85</f>
        <v>0</v>
      </c>
      <c r="K85" s="37"/>
      <c r="L85" s="38"/>
      <c r="M85" s="82"/>
      <c r="N85" s="67"/>
      <c r="O85" s="83"/>
      <c r="P85" s="148">
        <f>P86</f>
        <v>0</v>
      </c>
      <c r="Q85" s="83"/>
      <c r="R85" s="148">
        <f>R86</f>
        <v>6.9321460000000004</v>
      </c>
      <c r="S85" s="83"/>
      <c r="T85" s="149">
        <f>T86</f>
        <v>49.278759999999998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17" t="s">
        <v>80</v>
      </c>
      <c r="AU85" s="17" t="s">
        <v>118</v>
      </c>
      <c r="BK85" s="150">
        <f>BK86</f>
        <v>0</v>
      </c>
    </row>
    <row r="86" s="12" customFormat="1" ht="25.92" customHeight="1">
      <c r="A86" s="12"/>
      <c r="B86" s="151"/>
      <c r="C86" s="12"/>
      <c r="D86" s="152" t="s">
        <v>80</v>
      </c>
      <c r="E86" s="153" t="s">
        <v>186</v>
      </c>
      <c r="F86" s="153" t="s">
        <v>187</v>
      </c>
      <c r="G86" s="12"/>
      <c r="H86" s="12"/>
      <c r="I86" s="154"/>
      <c r="J86" s="155">
        <f>BK86</f>
        <v>0</v>
      </c>
      <c r="K86" s="12"/>
      <c r="L86" s="151"/>
      <c r="M86" s="156"/>
      <c r="N86" s="157"/>
      <c r="O86" s="157"/>
      <c r="P86" s="158">
        <f>P87+P106+P114+P127+P139</f>
        <v>0</v>
      </c>
      <c r="Q86" s="157"/>
      <c r="R86" s="158">
        <f>R87+R106+R114+R127+R139</f>
        <v>6.9321460000000004</v>
      </c>
      <c r="S86" s="157"/>
      <c r="T86" s="159">
        <f>T87+T106+T114+T127+T139</f>
        <v>49.278759999999998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52" t="s">
        <v>89</v>
      </c>
      <c r="AT86" s="160" t="s">
        <v>80</v>
      </c>
      <c r="AU86" s="160" t="s">
        <v>81</v>
      </c>
      <c r="AY86" s="152" t="s">
        <v>136</v>
      </c>
      <c r="BK86" s="161">
        <f>BK87+BK106+BK114+BK127+BK139</f>
        <v>0</v>
      </c>
    </row>
    <row r="87" s="12" customFormat="1" ht="22.8" customHeight="1">
      <c r="A87" s="12"/>
      <c r="B87" s="151"/>
      <c r="C87" s="12"/>
      <c r="D87" s="152" t="s">
        <v>80</v>
      </c>
      <c r="E87" s="162" t="s">
        <v>89</v>
      </c>
      <c r="F87" s="162" t="s">
        <v>188</v>
      </c>
      <c r="G87" s="12"/>
      <c r="H87" s="12"/>
      <c r="I87" s="154"/>
      <c r="J87" s="163">
        <f>BK87</f>
        <v>0</v>
      </c>
      <c r="K87" s="12"/>
      <c r="L87" s="151"/>
      <c r="M87" s="156"/>
      <c r="N87" s="157"/>
      <c r="O87" s="157"/>
      <c r="P87" s="158">
        <f>SUM(P88:P105)</f>
        <v>0</v>
      </c>
      <c r="Q87" s="157"/>
      <c r="R87" s="158">
        <f>SUM(R88:R105)</f>
        <v>0</v>
      </c>
      <c r="S87" s="157"/>
      <c r="T87" s="159">
        <f>SUM(T88:T105)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52" t="s">
        <v>89</v>
      </c>
      <c r="AT87" s="160" t="s">
        <v>80</v>
      </c>
      <c r="AU87" s="160" t="s">
        <v>89</v>
      </c>
      <c r="AY87" s="152" t="s">
        <v>136</v>
      </c>
      <c r="BK87" s="161">
        <f>SUM(BK88:BK105)</f>
        <v>0</v>
      </c>
    </row>
    <row r="88" s="2" customFormat="1" ht="33" customHeight="1">
      <c r="A88" s="37"/>
      <c r="B88" s="164"/>
      <c r="C88" s="165" t="s">
        <v>89</v>
      </c>
      <c r="D88" s="165" t="s">
        <v>139</v>
      </c>
      <c r="E88" s="166" t="s">
        <v>189</v>
      </c>
      <c r="F88" s="167" t="s">
        <v>190</v>
      </c>
      <c r="G88" s="168" t="s">
        <v>191</v>
      </c>
      <c r="H88" s="169">
        <v>46079.239999999998</v>
      </c>
      <c r="I88" s="170"/>
      <c r="J88" s="171">
        <f>ROUND(I88*H88,2)</f>
        <v>0</v>
      </c>
      <c r="K88" s="172"/>
      <c r="L88" s="38"/>
      <c r="M88" s="173" t="s">
        <v>3</v>
      </c>
      <c r="N88" s="174" t="s">
        <v>52</v>
      </c>
      <c r="O88" s="71"/>
      <c r="P88" s="175">
        <f>O88*H88</f>
        <v>0</v>
      </c>
      <c r="Q88" s="175">
        <v>0</v>
      </c>
      <c r="R88" s="175">
        <f>Q88*H88</f>
        <v>0</v>
      </c>
      <c r="S88" s="175">
        <v>0</v>
      </c>
      <c r="T88" s="176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177" t="s">
        <v>157</v>
      </c>
      <c r="AT88" s="177" t="s">
        <v>139</v>
      </c>
      <c r="AU88" s="177" t="s">
        <v>92</v>
      </c>
      <c r="AY88" s="17" t="s">
        <v>136</v>
      </c>
      <c r="BE88" s="178">
        <f>IF(N88="základní",J88,0)</f>
        <v>0</v>
      </c>
      <c r="BF88" s="178">
        <f>IF(N88="snížená",J88,0)</f>
        <v>0</v>
      </c>
      <c r="BG88" s="178">
        <f>IF(N88="zákl. přenesená",J88,0)</f>
        <v>0</v>
      </c>
      <c r="BH88" s="178">
        <f>IF(N88="sníž. přenesená",J88,0)</f>
        <v>0</v>
      </c>
      <c r="BI88" s="178">
        <f>IF(N88="nulová",J88,0)</f>
        <v>0</v>
      </c>
      <c r="BJ88" s="17" t="s">
        <v>89</v>
      </c>
      <c r="BK88" s="178">
        <f>ROUND(I88*H88,2)</f>
        <v>0</v>
      </c>
      <c r="BL88" s="17" t="s">
        <v>157</v>
      </c>
      <c r="BM88" s="177" t="s">
        <v>192</v>
      </c>
    </row>
    <row r="89" s="2" customFormat="1">
      <c r="A89" s="37"/>
      <c r="B89" s="38"/>
      <c r="C89" s="37"/>
      <c r="D89" s="179" t="s">
        <v>145</v>
      </c>
      <c r="E89" s="37"/>
      <c r="F89" s="180" t="s">
        <v>193</v>
      </c>
      <c r="G89" s="37"/>
      <c r="H89" s="37"/>
      <c r="I89" s="181"/>
      <c r="J89" s="37"/>
      <c r="K89" s="37"/>
      <c r="L89" s="38"/>
      <c r="M89" s="182"/>
      <c r="N89" s="183"/>
      <c r="O89" s="71"/>
      <c r="P89" s="71"/>
      <c r="Q89" s="71"/>
      <c r="R89" s="71"/>
      <c r="S89" s="71"/>
      <c r="T89" s="72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7" t="s">
        <v>145</v>
      </c>
      <c r="AU89" s="17" t="s">
        <v>92</v>
      </c>
    </row>
    <row r="90" s="2" customFormat="1">
      <c r="A90" s="37"/>
      <c r="B90" s="38"/>
      <c r="C90" s="37"/>
      <c r="D90" s="184" t="s">
        <v>150</v>
      </c>
      <c r="E90" s="37"/>
      <c r="F90" s="185" t="s">
        <v>194</v>
      </c>
      <c r="G90" s="37"/>
      <c r="H90" s="37"/>
      <c r="I90" s="181"/>
      <c r="J90" s="37"/>
      <c r="K90" s="37"/>
      <c r="L90" s="38"/>
      <c r="M90" s="182"/>
      <c r="N90" s="183"/>
      <c r="O90" s="71"/>
      <c r="P90" s="71"/>
      <c r="Q90" s="71"/>
      <c r="R90" s="71"/>
      <c r="S90" s="71"/>
      <c r="T90" s="72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7" t="s">
        <v>150</v>
      </c>
      <c r="AU90" s="17" t="s">
        <v>92</v>
      </c>
    </row>
    <row r="91" s="13" customFormat="1">
      <c r="A91" s="13"/>
      <c r="B91" s="186"/>
      <c r="C91" s="13"/>
      <c r="D91" s="179" t="s">
        <v>163</v>
      </c>
      <c r="E91" s="187" t="s">
        <v>3</v>
      </c>
      <c r="F91" s="188" t="s">
        <v>195</v>
      </c>
      <c r="G91" s="13"/>
      <c r="H91" s="189">
        <v>42622.040000000001</v>
      </c>
      <c r="I91" s="190"/>
      <c r="J91" s="13"/>
      <c r="K91" s="13"/>
      <c r="L91" s="186"/>
      <c r="M91" s="191"/>
      <c r="N91" s="192"/>
      <c r="O91" s="192"/>
      <c r="P91" s="192"/>
      <c r="Q91" s="192"/>
      <c r="R91" s="192"/>
      <c r="S91" s="192"/>
      <c r="T91" s="19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187" t="s">
        <v>163</v>
      </c>
      <c r="AU91" s="187" t="s">
        <v>92</v>
      </c>
      <c r="AV91" s="13" t="s">
        <v>92</v>
      </c>
      <c r="AW91" s="13" t="s">
        <v>43</v>
      </c>
      <c r="AX91" s="13" t="s">
        <v>81</v>
      </c>
      <c r="AY91" s="187" t="s">
        <v>136</v>
      </c>
    </row>
    <row r="92" s="13" customFormat="1">
      <c r="A92" s="13"/>
      <c r="B92" s="186"/>
      <c r="C92" s="13"/>
      <c r="D92" s="179" t="s">
        <v>163</v>
      </c>
      <c r="E92" s="187" t="s">
        <v>3</v>
      </c>
      <c r="F92" s="188" t="s">
        <v>196</v>
      </c>
      <c r="G92" s="13"/>
      <c r="H92" s="189">
        <v>3457.1999999999998</v>
      </c>
      <c r="I92" s="190"/>
      <c r="J92" s="13"/>
      <c r="K92" s="13"/>
      <c r="L92" s="186"/>
      <c r="M92" s="191"/>
      <c r="N92" s="192"/>
      <c r="O92" s="192"/>
      <c r="P92" s="192"/>
      <c r="Q92" s="192"/>
      <c r="R92" s="192"/>
      <c r="S92" s="192"/>
      <c r="T92" s="19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187" t="s">
        <v>163</v>
      </c>
      <c r="AU92" s="187" t="s">
        <v>92</v>
      </c>
      <c r="AV92" s="13" t="s">
        <v>92</v>
      </c>
      <c r="AW92" s="13" t="s">
        <v>43</v>
      </c>
      <c r="AX92" s="13" t="s">
        <v>81</v>
      </c>
      <c r="AY92" s="187" t="s">
        <v>136</v>
      </c>
    </row>
    <row r="93" s="14" customFormat="1">
      <c r="A93" s="14"/>
      <c r="B93" s="198"/>
      <c r="C93" s="14"/>
      <c r="D93" s="179" t="s">
        <v>163</v>
      </c>
      <c r="E93" s="199" t="s">
        <v>3</v>
      </c>
      <c r="F93" s="200" t="s">
        <v>197</v>
      </c>
      <c r="G93" s="14"/>
      <c r="H93" s="201">
        <v>46079.239999999998</v>
      </c>
      <c r="I93" s="202"/>
      <c r="J93" s="14"/>
      <c r="K93" s="14"/>
      <c r="L93" s="198"/>
      <c r="M93" s="203"/>
      <c r="N93" s="204"/>
      <c r="O93" s="204"/>
      <c r="P93" s="204"/>
      <c r="Q93" s="204"/>
      <c r="R93" s="204"/>
      <c r="S93" s="204"/>
      <c r="T93" s="205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199" t="s">
        <v>163</v>
      </c>
      <c r="AU93" s="199" t="s">
        <v>92</v>
      </c>
      <c r="AV93" s="14" t="s">
        <v>157</v>
      </c>
      <c r="AW93" s="14" t="s">
        <v>43</v>
      </c>
      <c r="AX93" s="14" t="s">
        <v>89</v>
      </c>
      <c r="AY93" s="199" t="s">
        <v>136</v>
      </c>
    </row>
    <row r="94" s="2" customFormat="1" ht="37.8" customHeight="1">
      <c r="A94" s="37"/>
      <c r="B94" s="164"/>
      <c r="C94" s="165" t="s">
        <v>92</v>
      </c>
      <c r="D94" s="165" t="s">
        <v>139</v>
      </c>
      <c r="E94" s="166" t="s">
        <v>198</v>
      </c>
      <c r="F94" s="167" t="s">
        <v>199</v>
      </c>
      <c r="G94" s="168" t="s">
        <v>191</v>
      </c>
      <c r="H94" s="169">
        <v>46079.239999999998</v>
      </c>
      <c r="I94" s="170"/>
      <c r="J94" s="171">
        <f>ROUND(I94*H94,2)</f>
        <v>0</v>
      </c>
      <c r="K94" s="172"/>
      <c r="L94" s="38"/>
      <c r="M94" s="173" t="s">
        <v>3</v>
      </c>
      <c r="N94" s="174" t="s">
        <v>52</v>
      </c>
      <c r="O94" s="71"/>
      <c r="P94" s="175">
        <f>O94*H94</f>
        <v>0</v>
      </c>
      <c r="Q94" s="175">
        <v>0</v>
      </c>
      <c r="R94" s="175">
        <f>Q94*H94</f>
        <v>0</v>
      </c>
      <c r="S94" s="175">
        <v>0</v>
      </c>
      <c r="T94" s="176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77" t="s">
        <v>157</v>
      </c>
      <c r="AT94" s="177" t="s">
        <v>139</v>
      </c>
      <c r="AU94" s="177" t="s">
        <v>92</v>
      </c>
      <c r="AY94" s="17" t="s">
        <v>136</v>
      </c>
      <c r="BE94" s="178">
        <f>IF(N94="základní",J94,0)</f>
        <v>0</v>
      </c>
      <c r="BF94" s="178">
        <f>IF(N94="snížená",J94,0)</f>
        <v>0</v>
      </c>
      <c r="BG94" s="178">
        <f>IF(N94="zákl. přenesená",J94,0)</f>
        <v>0</v>
      </c>
      <c r="BH94" s="178">
        <f>IF(N94="sníž. přenesená",J94,0)</f>
        <v>0</v>
      </c>
      <c r="BI94" s="178">
        <f>IF(N94="nulová",J94,0)</f>
        <v>0</v>
      </c>
      <c r="BJ94" s="17" t="s">
        <v>89</v>
      </c>
      <c r="BK94" s="178">
        <f>ROUND(I94*H94,2)</f>
        <v>0</v>
      </c>
      <c r="BL94" s="17" t="s">
        <v>157</v>
      </c>
      <c r="BM94" s="177" t="s">
        <v>200</v>
      </c>
    </row>
    <row r="95" s="2" customFormat="1">
      <c r="A95" s="37"/>
      <c r="B95" s="38"/>
      <c r="C95" s="37"/>
      <c r="D95" s="179" t="s">
        <v>145</v>
      </c>
      <c r="E95" s="37"/>
      <c r="F95" s="180" t="s">
        <v>201</v>
      </c>
      <c r="G95" s="37"/>
      <c r="H95" s="37"/>
      <c r="I95" s="181"/>
      <c r="J95" s="37"/>
      <c r="K95" s="37"/>
      <c r="L95" s="38"/>
      <c r="M95" s="182"/>
      <c r="N95" s="183"/>
      <c r="O95" s="71"/>
      <c r="P95" s="71"/>
      <c r="Q95" s="71"/>
      <c r="R95" s="71"/>
      <c r="S95" s="71"/>
      <c r="T95" s="72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7" t="s">
        <v>145</v>
      </c>
      <c r="AU95" s="17" t="s">
        <v>92</v>
      </c>
    </row>
    <row r="96" s="2" customFormat="1">
      <c r="A96" s="37"/>
      <c r="B96" s="38"/>
      <c r="C96" s="37"/>
      <c r="D96" s="184" t="s">
        <v>150</v>
      </c>
      <c r="E96" s="37"/>
      <c r="F96" s="185" t="s">
        <v>202</v>
      </c>
      <c r="G96" s="37"/>
      <c r="H96" s="37"/>
      <c r="I96" s="181"/>
      <c r="J96" s="37"/>
      <c r="K96" s="37"/>
      <c r="L96" s="38"/>
      <c r="M96" s="182"/>
      <c r="N96" s="183"/>
      <c r="O96" s="71"/>
      <c r="P96" s="71"/>
      <c r="Q96" s="71"/>
      <c r="R96" s="71"/>
      <c r="S96" s="71"/>
      <c r="T96" s="72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17" t="s">
        <v>150</v>
      </c>
      <c r="AU96" s="17" t="s">
        <v>92</v>
      </c>
    </row>
    <row r="97" s="13" customFormat="1">
      <c r="A97" s="13"/>
      <c r="B97" s="186"/>
      <c r="C97" s="13"/>
      <c r="D97" s="179" t="s">
        <v>163</v>
      </c>
      <c r="E97" s="187" t="s">
        <v>3</v>
      </c>
      <c r="F97" s="188" t="s">
        <v>203</v>
      </c>
      <c r="G97" s="13"/>
      <c r="H97" s="189">
        <v>46079.239999999998</v>
      </c>
      <c r="I97" s="190"/>
      <c r="J97" s="13"/>
      <c r="K97" s="13"/>
      <c r="L97" s="186"/>
      <c r="M97" s="191"/>
      <c r="N97" s="192"/>
      <c r="O97" s="192"/>
      <c r="P97" s="192"/>
      <c r="Q97" s="192"/>
      <c r="R97" s="192"/>
      <c r="S97" s="192"/>
      <c r="T97" s="19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187" t="s">
        <v>163</v>
      </c>
      <c r="AU97" s="187" t="s">
        <v>92</v>
      </c>
      <c r="AV97" s="13" t="s">
        <v>92</v>
      </c>
      <c r="AW97" s="13" t="s">
        <v>43</v>
      </c>
      <c r="AX97" s="13" t="s">
        <v>89</v>
      </c>
      <c r="AY97" s="187" t="s">
        <v>136</v>
      </c>
    </row>
    <row r="98" s="2" customFormat="1" ht="24.15" customHeight="1">
      <c r="A98" s="37"/>
      <c r="B98" s="164"/>
      <c r="C98" s="165" t="s">
        <v>154</v>
      </c>
      <c r="D98" s="165" t="s">
        <v>139</v>
      </c>
      <c r="E98" s="166" t="s">
        <v>204</v>
      </c>
      <c r="F98" s="167" t="s">
        <v>205</v>
      </c>
      <c r="G98" s="168" t="s">
        <v>191</v>
      </c>
      <c r="H98" s="169">
        <v>46079.239999999998</v>
      </c>
      <c r="I98" s="170"/>
      <c r="J98" s="171">
        <f>ROUND(I98*H98,2)</f>
        <v>0</v>
      </c>
      <c r="K98" s="172"/>
      <c r="L98" s="38"/>
      <c r="M98" s="173" t="s">
        <v>3</v>
      </c>
      <c r="N98" s="174" t="s">
        <v>52</v>
      </c>
      <c r="O98" s="71"/>
      <c r="P98" s="175">
        <f>O98*H98</f>
        <v>0</v>
      </c>
      <c r="Q98" s="175">
        <v>0</v>
      </c>
      <c r="R98" s="175">
        <f>Q98*H98</f>
        <v>0</v>
      </c>
      <c r="S98" s="175">
        <v>0</v>
      </c>
      <c r="T98" s="176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77" t="s">
        <v>157</v>
      </c>
      <c r="AT98" s="177" t="s">
        <v>139</v>
      </c>
      <c r="AU98" s="177" t="s">
        <v>92</v>
      </c>
      <c r="AY98" s="17" t="s">
        <v>136</v>
      </c>
      <c r="BE98" s="178">
        <f>IF(N98="základní",J98,0)</f>
        <v>0</v>
      </c>
      <c r="BF98" s="178">
        <f>IF(N98="snížená",J98,0)</f>
        <v>0</v>
      </c>
      <c r="BG98" s="178">
        <f>IF(N98="zákl. přenesená",J98,0)</f>
        <v>0</v>
      </c>
      <c r="BH98" s="178">
        <f>IF(N98="sníž. přenesená",J98,0)</f>
        <v>0</v>
      </c>
      <c r="BI98" s="178">
        <f>IF(N98="nulová",J98,0)</f>
        <v>0</v>
      </c>
      <c r="BJ98" s="17" t="s">
        <v>89</v>
      </c>
      <c r="BK98" s="178">
        <f>ROUND(I98*H98,2)</f>
        <v>0</v>
      </c>
      <c r="BL98" s="17" t="s">
        <v>157</v>
      </c>
      <c r="BM98" s="177" t="s">
        <v>206</v>
      </c>
    </row>
    <row r="99" s="2" customFormat="1">
      <c r="A99" s="37"/>
      <c r="B99" s="38"/>
      <c r="C99" s="37"/>
      <c r="D99" s="179" t="s">
        <v>145</v>
      </c>
      <c r="E99" s="37"/>
      <c r="F99" s="180" t="s">
        <v>205</v>
      </c>
      <c r="G99" s="37"/>
      <c r="H99" s="37"/>
      <c r="I99" s="181"/>
      <c r="J99" s="37"/>
      <c r="K99" s="37"/>
      <c r="L99" s="38"/>
      <c r="M99" s="182"/>
      <c r="N99" s="183"/>
      <c r="O99" s="71"/>
      <c r="P99" s="71"/>
      <c r="Q99" s="71"/>
      <c r="R99" s="71"/>
      <c r="S99" s="71"/>
      <c r="T99" s="72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7" t="s">
        <v>145</v>
      </c>
      <c r="AU99" s="17" t="s">
        <v>92</v>
      </c>
    </row>
    <row r="100" s="2" customFormat="1">
      <c r="A100" s="37"/>
      <c r="B100" s="38"/>
      <c r="C100" s="37"/>
      <c r="D100" s="179" t="s">
        <v>207</v>
      </c>
      <c r="E100" s="37"/>
      <c r="F100" s="206" t="s">
        <v>208</v>
      </c>
      <c r="G100" s="37"/>
      <c r="H100" s="37"/>
      <c r="I100" s="181"/>
      <c r="J100" s="37"/>
      <c r="K100" s="37"/>
      <c r="L100" s="38"/>
      <c r="M100" s="182"/>
      <c r="N100" s="183"/>
      <c r="O100" s="71"/>
      <c r="P100" s="71"/>
      <c r="Q100" s="71"/>
      <c r="R100" s="71"/>
      <c r="S100" s="71"/>
      <c r="T100" s="72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17" t="s">
        <v>207</v>
      </c>
      <c r="AU100" s="17" t="s">
        <v>92</v>
      </c>
    </row>
    <row r="101" s="13" customFormat="1">
      <c r="A101" s="13"/>
      <c r="B101" s="186"/>
      <c r="C101" s="13"/>
      <c r="D101" s="179" t="s">
        <v>163</v>
      </c>
      <c r="E101" s="187" t="s">
        <v>3</v>
      </c>
      <c r="F101" s="188" t="s">
        <v>203</v>
      </c>
      <c r="G101" s="13"/>
      <c r="H101" s="189">
        <v>46079.239999999998</v>
      </c>
      <c r="I101" s="190"/>
      <c r="J101" s="13"/>
      <c r="K101" s="13"/>
      <c r="L101" s="186"/>
      <c r="M101" s="191"/>
      <c r="N101" s="192"/>
      <c r="O101" s="192"/>
      <c r="P101" s="192"/>
      <c r="Q101" s="192"/>
      <c r="R101" s="192"/>
      <c r="S101" s="192"/>
      <c r="T101" s="19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187" t="s">
        <v>163</v>
      </c>
      <c r="AU101" s="187" t="s">
        <v>92</v>
      </c>
      <c r="AV101" s="13" t="s">
        <v>92</v>
      </c>
      <c r="AW101" s="13" t="s">
        <v>43</v>
      </c>
      <c r="AX101" s="13" t="s">
        <v>89</v>
      </c>
      <c r="AY101" s="187" t="s">
        <v>136</v>
      </c>
    </row>
    <row r="102" s="2" customFormat="1" ht="33" customHeight="1">
      <c r="A102" s="37"/>
      <c r="B102" s="164"/>
      <c r="C102" s="165" t="s">
        <v>157</v>
      </c>
      <c r="D102" s="165" t="s">
        <v>139</v>
      </c>
      <c r="E102" s="166" t="s">
        <v>209</v>
      </c>
      <c r="F102" s="167" t="s">
        <v>210</v>
      </c>
      <c r="G102" s="168" t="s">
        <v>191</v>
      </c>
      <c r="H102" s="169">
        <v>46079.239999999998</v>
      </c>
      <c r="I102" s="170"/>
      <c r="J102" s="171">
        <f>ROUND(I102*H102,2)</f>
        <v>0</v>
      </c>
      <c r="K102" s="172"/>
      <c r="L102" s="38"/>
      <c r="M102" s="173" t="s">
        <v>3</v>
      </c>
      <c r="N102" s="174" t="s">
        <v>52</v>
      </c>
      <c r="O102" s="71"/>
      <c r="P102" s="175">
        <f>O102*H102</f>
        <v>0</v>
      </c>
      <c r="Q102" s="175">
        <v>0</v>
      </c>
      <c r="R102" s="175">
        <f>Q102*H102</f>
        <v>0</v>
      </c>
      <c r="S102" s="175">
        <v>0</v>
      </c>
      <c r="T102" s="176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77" t="s">
        <v>157</v>
      </c>
      <c r="AT102" s="177" t="s">
        <v>139</v>
      </c>
      <c r="AU102" s="177" t="s">
        <v>92</v>
      </c>
      <c r="AY102" s="17" t="s">
        <v>136</v>
      </c>
      <c r="BE102" s="178">
        <f>IF(N102="základní",J102,0)</f>
        <v>0</v>
      </c>
      <c r="BF102" s="178">
        <f>IF(N102="snížená",J102,0)</f>
        <v>0</v>
      </c>
      <c r="BG102" s="178">
        <f>IF(N102="zákl. přenesená",J102,0)</f>
        <v>0</v>
      </c>
      <c r="BH102" s="178">
        <f>IF(N102="sníž. přenesená",J102,0)</f>
        <v>0</v>
      </c>
      <c r="BI102" s="178">
        <f>IF(N102="nulová",J102,0)</f>
        <v>0</v>
      </c>
      <c r="BJ102" s="17" t="s">
        <v>89</v>
      </c>
      <c r="BK102" s="178">
        <f>ROUND(I102*H102,2)</f>
        <v>0</v>
      </c>
      <c r="BL102" s="17" t="s">
        <v>157</v>
      </c>
      <c r="BM102" s="177" t="s">
        <v>211</v>
      </c>
    </row>
    <row r="103" s="2" customFormat="1">
      <c r="A103" s="37"/>
      <c r="B103" s="38"/>
      <c r="C103" s="37"/>
      <c r="D103" s="179" t="s">
        <v>145</v>
      </c>
      <c r="E103" s="37"/>
      <c r="F103" s="180" t="s">
        <v>212</v>
      </c>
      <c r="G103" s="37"/>
      <c r="H103" s="37"/>
      <c r="I103" s="181"/>
      <c r="J103" s="37"/>
      <c r="K103" s="37"/>
      <c r="L103" s="38"/>
      <c r="M103" s="182"/>
      <c r="N103" s="183"/>
      <c r="O103" s="71"/>
      <c r="P103" s="71"/>
      <c r="Q103" s="71"/>
      <c r="R103" s="71"/>
      <c r="S103" s="71"/>
      <c r="T103" s="72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7" t="s">
        <v>145</v>
      </c>
      <c r="AU103" s="17" t="s">
        <v>92</v>
      </c>
    </row>
    <row r="104" s="2" customFormat="1">
      <c r="A104" s="37"/>
      <c r="B104" s="38"/>
      <c r="C104" s="37"/>
      <c r="D104" s="184" t="s">
        <v>150</v>
      </c>
      <c r="E104" s="37"/>
      <c r="F104" s="185" t="s">
        <v>213</v>
      </c>
      <c r="G104" s="37"/>
      <c r="H104" s="37"/>
      <c r="I104" s="181"/>
      <c r="J104" s="37"/>
      <c r="K104" s="37"/>
      <c r="L104" s="38"/>
      <c r="M104" s="182"/>
      <c r="N104" s="183"/>
      <c r="O104" s="71"/>
      <c r="P104" s="71"/>
      <c r="Q104" s="71"/>
      <c r="R104" s="71"/>
      <c r="S104" s="71"/>
      <c r="T104" s="72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17" t="s">
        <v>150</v>
      </c>
      <c r="AU104" s="17" t="s">
        <v>92</v>
      </c>
    </row>
    <row r="105" s="13" customFormat="1">
      <c r="A105" s="13"/>
      <c r="B105" s="186"/>
      <c r="C105" s="13"/>
      <c r="D105" s="179" t="s">
        <v>163</v>
      </c>
      <c r="E105" s="187" t="s">
        <v>3</v>
      </c>
      <c r="F105" s="188" t="s">
        <v>203</v>
      </c>
      <c r="G105" s="13"/>
      <c r="H105" s="189">
        <v>46079.239999999998</v>
      </c>
      <c r="I105" s="190"/>
      <c r="J105" s="13"/>
      <c r="K105" s="13"/>
      <c r="L105" s="186"/>
      <c r="M105" s="191"/>
      <c r="N105" s="192"/>
      <c r="O105" s="192"/>
      <c r="P105" s="192"/>
      <c r="Q105" s="192"/>
      <c r="R105" s="192"/>
      <c r="S105" s="192"/>
      <c r="T105" s="19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187" t="s">
        <v>163</v>
      </c>
      <c r="AU105" s="187" t="s">
        <v>92</v>
      </c>
      <c r="AV105" s="13" t="s">
        <v>92</v>
      </c>
      <c r="AW105" s="13" t="s">
        <v>43</v>
      </c>
      <c r="AX105" s="13" t="s">
        <v>89</v>
      </c>
      <c r="AY105" s="187" t="s">
        <v>136</v>
      </c>
    </row>
    <row r="106" s="12" customFormat="1" ht="22.8" customHeight="1">
      <c r="A106" s="12"/>
      <c r="B106" s="151"/>
      <c r="C106" s="12"/>
      <c r="D106" s="152" t="s">
        <v>80</v>
      </c>
      <c r="E106" s="162" t="s">
        <v>92</v>
      </c>
      <c r="F106" s="162" t="s">
        <v>214</v>
      </c>
      <c r="G106" s="12"/>
      <c r="H106" s="12"/>
      <c r="I106" s="154"/>
      <c r="J106" s="163">
        <f>BK106</f>
        <v>0</v>
      </c>
      <c r="K106" s="12"/>
      <c r="L106" s="151"/>
      <c r="M106" s="156"/>
      <c r="N106" s="157"/>
      <c r="O106" s="157"/>
      <c r="P106" s="158">
        <f>SUM(P107:P113)</f>
        <v>0</v>
      </c>
      <c r="Q106" s="157"/>
      <c r="R106" s="158">
        <f>SUM(R107:R113)</f>
        <v>0.057085999999999998</v>
      </c>
      <c r="S106" s="157"/>
      <c r="T106" s="159">
        <f>SUM(T107:T113)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152" t="s">
        <v>89</v>
      </c>
      <c r="AT106" s="160" t="s">
        <v>80</v>
      </c>
      <c r="AU106" s="160" t="s">
        <v>89</v>
      </c>
      <c r="AY106" s="152" t="s">
        <v>136</v>
      </c>
      <c r="BK106" s="161">
        <f>SUM(BK107:BK113)</f>
        <v>0</v>
      </c>
    </row>
    <row r="107" s="2" customFormat="1" ht="24.15" customHeight="1">
      <c r="A107" s="37"/>
      <c r="B107" s="164"/>
      <c r="C107" s="165" t="s">
        <v>135</v>
      </c>
      <c r="D107" s="165" t="s">
        <v>139</v>
      </c>
      <c r="E107" s="166" t="s">
        <v>215</v>
      </c>
      <c r="F107" s="167" t="s">
        <v>216</v>
      </c>
      <c r="G107" s="168" t="s">
        <v>160</v>
      </c>
      <c r="H107" s="169">
        <v>78.200000000000003</v>
      </c>
      <c r="I107" s="170"/>
      <c r="J107" s="171">
        <f>ROUND(I107*H107,2)</f>
        <v>0</v>
      </c>
      <c r="K107" s="172"/>
      <c r="L107" s="38"/>
      <c r="M107" s="173" t="s">
        <v>3</v>
      </c>
      <c r="N107" s="174" t="s">
        <v>52</v>
      </c>
      <c r="O107" s="71"/>
      <c r="P107" s="175">
        <f>O107*H107</f>
        <v>0</v>
      </c>
      <c r="Q107" s="175">
        <v>0.00022000000000000001</v>
      </c>
      <c r="R107" s="175">
        <f>Q107*H107</f>
        <v>0.017204000000000001</v>
      </c>
      <c r="S107" s="175">
        <v>0</v>
      </c>
      <c r="T107" s="176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77" t="s">
        <v>157</v>
      </c>
      <c r="AT107" s="177" t="s">
        <v>139</v>
      </c>
      <c r="AU107" s="177" t="s">
        <v>92</v>
      </c>
      <c r="AY107" s="17" t="s">
        <v>136</v>
      </c>
      <c r="BE107" s="178">
        <f>IF(N107="základní",J107,0)</f>
        <v>0</v>
      </c>
      <c r="BF107" s="178">
        <f>IF(N107="snížená",J107,0)</f>
        <v>0</v>
      </c>
      <c r="BG107" s="178">
        <f>IF(N107="zákl. přenesená",J107,0)</f>
        <v>0</v>
      </c>
      <c r="BH107" s="178">
        <f>IF(N107="sníž. přenesená",J107,0)</f>
        <v>0</v>
      </c>
      <c r="BI107" s="178">
        <f>IF(N107="nulová",J107,0)</f>
        <v>0</v>
      </c>
      <c r="BJ107" s="17" t="s">
        <v>89</v>
      </c>
      <c r="BK107" s="178">
        <f>ROUND(I107*H107,2)</f>
        <v>0</v>
      </c>
      <c r="BL107" s="17" t="s">
        <v>157</v>
      </c>
      <c r="BM107" s="177" t="s">
        <v>217</v>
      </c>
    </row>
    <row r="108" s="2" customFormat="1">
      <c r="A108" s="37"/>
      <c r="B108" s="38"/>
      <c r="C108" s="37"/>
      <c r="D108" s="179" t="s">
        <v>145</v>
      </c>
      <c r="E108" s="37"/>
      <c r="F108" s="180" t="s">
        <v>218</v>
      </c>
      <c r="G108" s="37"/>
      <c r="H108" s="37"/>
      <c r="I108" s="181"/>
      <c r="J108" s="37"/>
      <c r="K108" s="37"/>
      <c r="L108" s="38"/>
      <c r="M108" s="182"/>
      <c r="N108" s="183"/>
      <c r="O108" s="71"/>
      <c r="P108" s="71"/>
      <c r="Q108" s="71"/>
      <c r="R108" s="71"/>
      <c r="S108" s="71"/>
      <c r="T108" s="72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17" t="s">
        <v>145</v>
      </c>
      <c r="AU108" s="17" t="s">
        <v>92</v>
      </c>
    </row>
    <row r="109" s="2" customFormat="1">
      <c r="A109" s="37"/>
      <c r="B109" s="38"/>
      <c r="C109" s="37"/>
      <c r="D109" s="184" t="s">
        <v>150</v>
      </c>
      <c r="E109" s="37"/>
      <c r="F109" s="185" t="s">
        <v>219</v>
      </c>
      <c r="G109" s="37"/>
      <c r="H109" s="37"/>
      <c r="I109" s="181"/>
      <c r="J109" s="37"/>
      <c r="K109" s="37"/>
      <c r="L109" s="38"/>
      <c r="M109" s="182"/>
      <c r="N109" s="183"/>
      <c r="O109" s="71"/>
      <c r="P109" s="71"/>
      <c r="Q109" s="71"/>
      <c r="R109" s="71"/>
      <c r="S109" s="71"/>
      <c r="T109" s="72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7" t="s">
        <v>150</v>
      </c>
      <c r="AU109" s="17" t="s">
        <v>92</v>
      </c>
    </row>
    <row r="110" s="13" customFormat="1">
      <c r="A110" s="13"/>
      <c r="B110" s="186"/>
      <c r="C110" s="13"/>
      <c r="D110" s="179" t="s">
        <v>163</v>
      </c>
      <c r="E110" s="187" t="s">
        <v>3</v>
      </c>
      <c r="F110" s="188" t="s">
        <v>220</v>
      </c>
      <c r="G110" s="13"/>
      <c r="H110" s="189">
        <v>78.200000000000003</v>
      </c>
      <c r="I110" s="190"/>
      <c r="J110" s="13"/>
      <c r="K110" s="13"/>
      <c r="L110" s="186"/>
      <c r="M110" s="191"/>
      <c r="N110" s="192"/>
      <c r="O110" s="192"/>
      <c r="P110" s="192"/>
      <c r="Q110" s="192"/>
      <c r="R110" s="192"/>
      <c r="S110" s="192"/>
      <c r="T110" s="19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87" t="s">
        <v>163</v>
      </c>
      <c r="AU110" s="187" t="s">
        <v>92</v>
      </c>
      <c r="AV110" s="13" t="s">
        <v>92</v>
      </c>
      <c r="AW110" s="13" t="s">
        <v>43</v>
      </c>
      <c r="AX110" s="13" t="s">
        <v>89</v>
      </c>
      <c r="AY110" s="187" t="s">
        <v>136</v>
      </c>
    </row>
    <row r="111" s="2" customFormat="1" ht="16.5" customHeight="1">
      <c r="A111" s="37"/>
      <c r="B111" s="164"/>
      <c r="C111" s="207" t="s">
        <v>169</v>
      </c>
      <c r="D111" s="207" t="s">
        <v>221</v>
      </c>
      <c r="E111" s="208" t="s">
        <v>222</v>
      </c>
      <c r="F111" s="209" t="s">
        <v>223</v>
      </c>
      <c r="G111" s="210" t="s">
        <v>160</v>
      </c>
      <c r="H111" s="211">
        <v>79.763999999999996</v>
      </c>
      <c r="I111" s="212"/>
      <c r="J111" s="213">
        <f>ROUND(I111*H111,2)</f>
        <v>0</v>
      </c>
      <c r="K111" s="214"/>
      <c r="L111" s="215"/>
      <c r="M111" s="216" t="s">
        <v>3</v>
      </c>
      <c r="N111" s="217" t="s">
        <v>52</v>
      </c>
      <c r="O111" s="71"/>
      <c r="P111" s="175">
        <f>O111*H111</f>
        <v>0</v>
      </c>
      <c r="Q111" s="175">
        <v>0.00050000000000000001</v>
      </c>
      <c r="R111" s="175">
        <f>Q111*H111</f>
        <v>0.039882000000000001</v>
      </c>
      <c r="S111" s="175">
        <v>0</v>
      </c>
      <c r="T111" s="176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77" t="s">
        <v>224</v>
      </c>
      <c r="AT111" s="177" t="s">
        <v>221</v>
      </c>
      <c r="AU111" s="177" t="s">
        <v>92</v>
      </c>
      <c r="AY111" s="17" t="s">
        <v>136</v>
      </c>
      <c r="BE111" s="178">
        <f>IF(N111="základní",J111,0)</f>
        <v>0</v>
      </c>
      <c r="BF111" s="178">
        <f>IF(N111="snížená",J111,0)</f>
        <v>0</v>
      </c>
      <c r="BG111" s="178">
        <f>IF(N111="zákl. přenesená",J111,0)</f>
        <v>0</v>
      </c>
      <c r="BH111" s="178">
        <f>IF(N111="sníž. přenesená",J111,0)</f>
        <v>0</v>
      </c>
      <c r="BI111" s="178">
        <f>IF(N111="nulová",J111,0)</f>
        <v>0</v>
      </c>
      <c r="BJ111" s="17" t="s">
        <v>89</v>
      </c>
      <c r="BK111" s="178">
        <f>ROUND(I111*H111,2)</f>
        <v>0</v>
      </c>
      <c r="BL111" s="17" t="s">
        <v>157</v>
      </c>
      <c r="BM111" s="177" t="s">
        <v>225</v>
      </c>
    </row>
    <row r="112" s="2" customFormat="1">
      <c r="A112" s="37"/>
      <c r="B112" s="38"/>
      <c r="C112" s="37"/>
      <c r="D112" s="179" t="s">
        <v>145</v>
      </c>
      <c r="E112" s="37"/>
      <c r="F112" s="180" t="s">
        <v>223</v>
      </c>
      <c r="G112" s="37"/>
      <c r="H112" s="37"/>
      <c r="I112" s="181"/>
      <c r="J112" s="37"/>
      <c r="K112" s="37"/>
      <c r="L112" s="38"/>
      <c r="M112" s="182"/>
      <c r="N112" s="183"/>
      <c r="O112" s="71"/>
      <c r="P112" s="71"/>
      <c r="Q112" s="71"/>
      <c r="R112" s="71"/>
      <c r="S112" s="71"/>
      <c r="T112" s="72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7" t="s">
        <v>145</v>
      </c>
      <c r="AU112" s="17" t="s">
        <v>92</v>
      </c>
    </row>
    <row r="113" s="13" customFormat="1">
      <c r="A113" s="13"/>
      <c r="B113" s="186"/>
      <c r="C113" s="13"/>
      <c r="D113" s="179" t="s">
        <v>163</v>
      </c>
      <c r="E113" s="187" t="s">
        <v>3</v>
      </c>
      <c r="F113" s="188" t="s">
        <v>226</v>
      </c>
      <c r="G113" s="13"/>
      <c r="H113" s="189">
        <v>79.763999999999996</v>
      </c>
      <c r="I113" s="190"/>
      <c r="J113" s="13"/>
      <c r="K113" s="13"/>
      <c r="L113" s="186"/>
      <c r="M113" s="191"/>
      <c r="N113" s="192"/>
      <c r="O113" s="192"/>
      <c r="P113" s="192"/>
      <c r="Q113" s="192"/>
      <c r="R113" s="192"/>
      <c r="S113" s="192"/>
      <c r="T113" s="19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187" t="s">
        <v>163</v>
      </c>
      <c r="AU113" s="187" t="s">
        <v>92</v>
      </c>
      <c r="AV113" s="13" t="s">
        <v>92</v>
      </c>
      <c r="AW113" s="13" t="s">
        <v>43</v>
      </c>
      <c r="AX113" s="13" t="s">
        <v>89</v>
      </c>
      <c r="AY113" s="187" t="s">
        <v>136</v>
      </c>
    </row>
    <row r="114" s="12" customFormat="1" ht="22.8" customHeight="1">
      <c r="A114" s="12"/>
      <c r="B114" s="151"/>
      <c r="C114" s="12"/>
      <c r="D114" s="152" t="s">
        <v>80</v>
      </c>
      <c r="E114" s="162" t="s">
        <v>135</v>
      </c>
      <c r="F114" s="162" t="s">
        <v>227</v>
      </c>
      <c r="G114" s="12"/>
      <c r="H114" s="12"/>
      <c r="I114" s="154"/>
      <c r="J114" s="163">
        <f>BK114</f>
        <v>0</v>
      </c>
      <c r="K114" s="12"/>
      <c r="L114" s="151"/>
      <c r="M114" s="156"/>
      <c r="N114" s="157"/>
      <c r="O114" s="157"/>
      <c r="P114" s="158">
        <f>SUM(P115:P126)</f>
        <v>0</v>
      </c>
      <c r="Q114" s="157"/>
      <c r="R114" s="158">
        <f>SUM(R115:R126)</f>
        <v>0</v>
      </c>
      <c r="S114" s="157"/>
      <c r="T114" s="159">
        <f>SUM(T115:T126)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152" t="s">
        <v>89</v>
      </c>
      <c r="AT114" s="160" t="s">
        <v>80</v>
      </c>
      <c r="AU114" s="160" t="s">
        <v>89</v>
      </c>
      <c r="AY114" s="152" t="s">
        <v>136</v>
      </c>
      <c r="BK114" s="161">
        <f>SUM(BK115:BK126)</f>
        <v>0</v>
      </c>
    </row>
    <row r="115" s="2" customFormat="1" ht="21.75" customHeight="1">
      <c r="A115" s="37"/>
      <c r="B115" s="164"/>
      <c r="C115" s="165" t="s">
        <v>174</v>
      </c>
      <c r="D115" s="165" t="s">
        <v>139</v>
      </c>
      <c r="E115" s="166" t="s">
        <v>228</v>
      </c>
      <c r="F115" s="167" t="s">
        <v>229</v>
      </c>
      <c r="G115" s="168" t="s">
        <v>160</v>
      </c>
      <c r="H115" s="169">
        <v>51.774999999999999</v>
      </c>
      <c r="I115" s="170"/>
      <c r="J115" s="171">
        <f>ROUND(I115*H115,2)</f>
        <v>0</v>
      </c>
      <c r="K115" s="172"/>
      <c r="L115" s="38"/>
      <c r="M115" s="173" t="s">
        <v>3</v>
      </c>
      <c r="N115" s="174" t="s">
        <v>52</v>
      </c>
      <c r="O115" s="71"/>
      <c r="P115" s="175">
        <f>O115*H115</f>
        <v>0</v>
      </c>
      <c r="Q115" s="175">
        <v>0</v>
      </c>
      <c r="R115" s="175">
        <f>Q115*H115</f>
        <v>0</v>
      </c>
      <c r="S115" s="175">
        <v>0</v>
      </c>
      <c r="T115" s="176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77" t="s">
        <v>157</v>
      </c>
      <c r="AT115" s="177" t="s">
        <v>139</v>
      </c>
      <c r="AU115" s="177" t="s">
        <v>92</v>
      </c>
      <c r="AY115" s="17" t="s">
        <v>136</v>
      </c>
      <c r="BE115" s="178">
        <f>IF(N115="základní",J115,0)</f>
        <v>0</v>
      </c>
      <c r="BF115" s="178">
        <f>IF(N115="snížená",J115,0)</f>
        <v>0</v>
      </c>
      <c r="BG115" s="178">
        <f>IF(N115="zákl. přenesená",J115,0)</f>
        <v>0</v>
      </c>
      <c r="BH115" s="178">
        <f>IF(N115="sníž. přenesená",J115,0)</f>
        <v>0</v>
      </c>
      <c r="BI115" s="178">
        <f>IF(N115="nulová",J115,0)</f>
        <v>0</v>
      </c>
      <c r="BJ115" s="17" t="s">
        <v>89</v>
      </c>
      <c r="BK115" s="178">
        <f>ROUND(I115*H115,2)</f>
        <v>0</v>
      </c>
      <c r="BL115" s="17" t="s">
        <v>157</v>
      </c>
      <c r="BM115" s="177" t="s">
        <v>230</v>
      </c>
    </row>
    <row r="116" s="2" customFormat="1">
      <c r="A116" s="37"/>
      <c r="B116" s="38"/>
      <c r="C116" s="37"/>
      <c r="D116" s="179" t="s">
        <v>145</v>
      </c>
      <c r="E116" s="37"/>
      <c r="F116" s="180" t="s">
        <v>231</v>
      </c>
      <c r="G116" s="37"/>
      <c r="H116" s="37"/>
      <c r="I116" s="181"/>
      <c r="J116" s="37"/>
      <c r="K116" s="37"/>
      <c r="L116" s="38"/>
      <c r="M116" s="182"/>
      <c r="N116" s="183"/>
      <c r="O116" s="71"/>
      <c r="P116" s="71"/>
      <c r="Q116" s="71"/>
      <c r="R116" s="71"/>
      <c r="S116" s="71"/>
      <c r="T116" s="72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17" t="s">
        <v>145</v>
      </c>
      <c r="AU116" s="17" t="s">
        <v>92</v>
      </c>
    </row>
    <row r="117" s="2" customFormat="1">
      <c r="A117" s="37"/>
      <c r="B117" s="38"/>
      <c r="C117" s="37"/>
      <c r="D117" s="184" t="s">
        <v>150</v>
      </c>
      <c r="E117" s="37"/>
      <c r="F117" s="185" t="s">
        <v>232</v>
      </c>
      <c r="G117" s="37"/>
      <c r="H117" s="37"/>
      <c r="I117" s="181"/>
      <c r="J117" s="37"/>
      <c r="K117" s="37"/>
      <c r="L117" s="38"/>
      <c r="M117" s="182"/>
      <c r="N117" s="183"/>
      <c r="O117" s="71"/>
      <c r="P117" s="71"/>
      <c r="Q117" s="71"/>
      <c r="R117" s="71"/>
      <c r="S117" s="71"/>
      <c r="T117" s="72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7" t="s">
        <v>150</v>
      </c>
      <c r="AU117" s="17" t="s">
        <v>92</v>
      </c>
    </row>
    <row r="118" s="13" customFormat="1">
      <c r="A118" s="13"/>
      <c r="B118" s="186"/>
      <c r="C118" s="13"/>
      <c r="D118" s="179" t="s">
        <v>163</v>
      </c>
      <c r="E118" s="187" t="s">
        <v>3</v>
      </c>
      <c r="F118" s="188" t="s">
        <v>233</v>
      </c>
      <c r="G118" s="13"/>
      <c r="H118" s="189">
        <v>51.774999999999999</v>
      </c>
      <c r="I118" s="190"/>
      <c r="J118" s="13"/>
      <c r="K118" s="13"/>
      <c r="L118" s="186"/>
      <c r="M118" s="191"/>
      <c r="N118" s="192"/>
      <c r="O118" s="192"/>
      <c r="P118" s="192"/>
      <c r="Q118" s="192"/>
      <c r="R118" s="192"/>
      <c r="S118" s="192"/>
      <c r="T118" s="19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187" t="s">
        <v>163</v>
      </c>
      <c r="AU118" s="187" t="s">
        <v>92</v>
      </c>
      <c r="AV118" s="13" t="s">
        <v>92</v>
      </c>
      <c r="AW118" s="13" t="s">
        <v>43</v>
      </c>
      <c r="AX118" s="13" t="s">
        <v>89</v>
      </c>
      <c r="AY118" s="187" t="s">
        <v>136</v>
      </c>
    </row>
    <row r="119" s="2" customFormat="1" ht="21.75" customHeight="1">
      <c r="A119" s="37"/>
      <c r="B119" s="164"/>
      <c r="C119" s="165" t="s">
        <v>224</v>
      </c>
      <c r="D119" s="165" t="s">
        <v>139</v>
      </c>
      <c r="E119" s="166" t="s">
        <v>234</v>
      </c>
      <c r="F119" s="167" t="s">
        <v>235</v>
      </c>
      <c r="G119" s="168" t="s">
        <v>160</v>
      </c>
      <c r="H119" s="169">
        <v>60.079999999999998</v>
      </c>
      <c r="I119" s="170"/>
      <c r="J119" s="171">
        <f>ROUND(I119*H119,2)</f>
        <v>0</v>
      </c>
      <c r="K119" s="172"/>
      <c r="L119" s="38"/>
      <c r="M119" s="173" t="s">
        <v>3</v>
      </c>
      <c r="N119" s="174" t="s">
        <v>52</v>
      </c>
      <c r="O119" s="71"/>
      <c r="P119" s="175">
        <f>O119*H119</f>
        <v>0</v>
      </c>
      <c r="Q119" s="175">
        <v>0</v>
      </c>
      <c r="R119" s="175">
        <f>Q119*H119</f>
        <v>0</v>
      </c>
      <c r="S119" s="175">
        <v>0</v>
      </c>
      <c r="T119" s="176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77" t="s">
        <v>157</v>
      </c>
      <c r="AT119" s="177" t="s">
        <v>139</v>
      </c>
      <c r="AU119" s="177" t="s">
        <v>92</v>
      </c>
      <c r="AY119" s="17" t="s">
        <v>136</v>
      </c>
      <c r="BE119" s="178">
        <f>IF(N119="základní",J119,0)</f>
        <v>0</v>
      </c>
      <c r="BF119" s="178">
        <f>IF(N119="snížená",J119,0)</f>
        <v>0</v>
      </c>
      <c r="BG119" s="178">
        <f>IF(N119="zákl. přenesená",J119,0)</f>
        <v>0</v>
      </c>
      <c r="BH119" s="178">
        <f>IF(N119="sníž. přenesená",J119,0)</f>
        <v>0</v>
      </c>
      <c r="BI119" s="178">
        <f>IF(N119="nulová",J119,0)</f>
        <v>0</v>
      </c>
      <c r="BJ119" s="17" t="s">
        <v>89</v>
      </c>
      <c r="BK119" s="178">
        <f>ROUND(I119*H119,2)</f>
        <v>0</v>
      </c>
      <c r="BL119" s="17" t="s">
        <v>157</v>
      </c>
      <c r="BM119" s="177" t="s">
        <v>236</v>
      </c>
    </row>
    <row r="120" s="2" customFormat="1">
      <c r="A120" s="37"/>
      <c r="B120" s="38"/>
      <c r="C120" s="37"/>
      <c r="D120" s="179" t="s">
        <v>145</v>
      </c>
      <c r="E120" s="37"/>
      <c r="F120" s="180" t="s">
        <v>237</v>
      </c>
      <c r="G120" s="37"/>
      <c r="H120" s="37"/>
      <c r="I120" s="181"/>
      <c r="J120" s="37"/>
      <c r="K120" s="37"/>
      <c r="L120" s="38"/>
      <c r="M120" s="182"/>
      <c r="N120" s="183"/>
      <c r="O120" s="71"/>
      <c r="P120" s="71"/>
      <c r="Q120" s="71"/>
      <c r="R120" s="71"/>
      <c r="S120" s="71"/>
      <c r="T120" s="72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7" t="s">
        <v>145</v>
      </c>
      <c r="AU120" s="17" t="s">
        <v>92</v>
      </c>
    </row>
    <row r="121" s="2" customFormat="1">
      <c r="A121" s="37"/>
      <c r="B121" s="38"/>
      <c r="C121" s="37"/>
      <c r="D121" s="184" t="s">
        <v>150</v>
      </c>
      <c r="E121" s="37"/>
      <c r="F121" s="185" t="s">
        <v>238</v>
      </c>
      <c r="G121" s="37"/>
      <c r="H121" s="37"/>
      <c r="I121" s="181"/>
      <c r="J121" s="37"/>
      <c r="K121" s="37"/>
      <c r="L121" s="38"/>
      <c r="M121" s="182"/>
      <c r="N121" s="183"/>
      <c r="O121" s="71"/>
      <c r="P121" s="71"/>
      <c r="Q121" s="71"/>
      <c r="R121" s="71"/>
      <c r="S121" s="71"/>
      <c r="T121" s="72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7" t="s">
        <v>150</v>
      </c>
      <c r="AU121" s="17" t="s">
        <v>92</v>
      </c>
    </row>
    <row r="122" s="13" customFormat="1">
      <c r="A122" s="13"/>
      <c r="B122" s="186"/>
      <c r="C122" s="13"/>
      <c r="D122" s="179" t="s">
        <v>163</v>
      </c>
      <c r="E122" s="187" t="s">
        <v>3</v>
      </c>
      <c r="F122" s="188" t="s">
        <v>239</v>
      </c>
      <c r="G122" s="13"/>
      <c r="H122" s="189">
        <v>60.079999999999998</v>
      </c>
      <c r="I122" s="190"/>
      <c r="J122" s="13"/>
      <c r="K122" s="13"/>
      <c r="L122" s="186"/>
      <c r="M122" s="191"/>
      <c r="N122" s="192"/>
      <c r="O122" s="192"/>
      <c r="P122" s="192"/>
      <c r="Q122" s="192"/>
      <c r="R122" s="192"/>
      <c r="S122" s="192"/>
      <c r="T122" s="19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87" t="s">
        <v>163</v>
      </c>
      <c r="AU122" s="187" t="s">
        <v>92</v>
      </c>
      <c r="AV122" s="13" t="s">
        <v>92</v>
      </c>
      <c r="AW122" s="13" t="s">
        <v>43</v>
      </c>
      <c r="AX122" s="13" t="s">
        <v>89</v>
      </c>
      <c r="AY122" s="187" t="s">
        <v>136</v>
      </c>
    </row>
    <row r="123" s="2" customFormat="1" ht="33" customHeight="1">
      <c r="A123" s="37"/>
      <c r="B123" s="164"/>
      <c r="C123" s="165" t="s">
        <v>240</v>
      </c>
      <c r="D123" s="165" t="s">
        <v>139</v>
      </c>
      <c r="E123" s="166" t="s">
        <v>241</v>
      </c>
      <c r="F123" s="167" t="s">
        <v>242</v>
      </c>
      <c r="G123" s="168" t="s">
        <v>191</v>
      </c>
      <c r="H123" s="169">
        <v>181.768</v>
      </c>
      <c r="I123" s="170"/>
      <c r="J123" s="171">
        <f>ROUND(I123*H123,2)</f>
        <v>0</v>
      </c>
      <c r="K123" s="172"/>
      <c r="L123" s="38"/>
      <c r="M123" s="173" t="s">
        <v>3</v>
      </c>
      <c r="N123" s="174" t="s">
        <v>52</v>
      </c>
      <c r="O123" s="71"/>
      <c r="P123" s="175">
        <f>O123*H123</f>
        <v>0</v>
      </c>
      <c r="Q123" s="175">
        <v>0</v>
      </c>
      <c r="R123" s="175">
        <f>Q123*H123</f>
        <v>0</v>
      </c>
      <c r="S123" s="175">
        <v>0</v>
      </c>
      <c r="T123" s="176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77" t="s">
        <v>157</v>
      </c>
      <c r="AT123" s="177" t="s">
        <v>139</v>
      </c>
      <c r="AU123" s="177" t="s">
        <v>92</v>
      </c>
      <c r="AY123" s="17" t="s">
        <v>136</v>
      </c>
      <c r="BE123" s="178">
        <f>IF(N123="základní",J123,0)</f>
        <v>0</v>
      </c>
      <c r="BF123" s="178">
        <f>IF(N123="snížená",J123,0)</f>
        <v>0</v>
      </c>
      <c r="BG123" s="178">
        <f>IF(N123="zákl. přenesená",J123,0)</f>
        <v>0</v>
      </c>
      <c r="BH123" s="178">
        <f>IF(N123="sníž. přenesená",J123,0)</f>
        <v>0</v>
      </c>
      <c r="BI123" s="178">
        <f>IF(N123="nulová",J123,0)</f>
        <v>0</v>
      </c>
      <c r="BJ123" s="17" t="s">
        <v>89</v>
      </c>
      <c r="BK123" s="178">
        <f>ROUND(I123*H123,2)</f>
        <v>0</v>
      </c>
      <c r="BL123" s="17" t="s">
        <v>157</v>
      </c>
      <c r="BM123" s="177" t="s">
        <v>243</v>
      </c>
    </row>
    <row r="124" s="2" customFormat="1">
      <c r="A124" s="37"/>
      <c r="B124" s="38"/>
      <c r="C124" s="37"/>
      <c r="D124" s="179" t="s">
        <v>145</v>
      </c>
      <c r="E124" s="37"/>
      <c r="F124" s="180" t="s">
        <v>244</v>
      </c>
      <c r="G124" s="37"/>
      <c r="H124" s="37"/>
      <c r="I124" s="181"/>
      <c r="J124" s="37"/>
      <c r="K124" s="37"/>
      <c r="L124" s="38"/>
      <c r="M124" s="182"/>
      <c r="N124" s="183"/>
      <c r="O124" s="71"/>
      <c r="P124" s="71"/>
      <c r="Q124" s="71"/>
      <c r="R124" s="71"/>
      <c r="S124" s="71"/>
      <c r="T124" s="72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7" t="s">
        <v>145</v>
      </c>
      <c r="AU124" s="17" t="s">
        <v>92</v>
      </c>
    </row>
    <row r="125" s="2" customFormat="1">
      <c r="A125" s="37"/>
      <c r="B125" s="38"/>
      <c r="C125" s="37"/>
      <c r="D125" s="184" t="s">
        <v>150</v>
      </c>
      <c r="E125" s="37"/>
      <c r="F125" s="185" t="s">
        <v>245</v>
      </c>
      <c r="G125" s="37"/>
      <c r="H125" s="37"/>
      <c r="I125" s="181"/>
      <c r="J125" s="37"/>
      <c r="K125" s="37"/>
      <c r="L125" s="38"/>
      <c r="M125" s="182"/>
      <c r="N125" s="183"/>
      <c r="O125" s="71"/>
      <c r="P125" s="71"/>
      <c r="Q125" s="71"/>
      <c r="R125" s="71"/>
      <c r="S125" s="71"/>
      <c r="T125" s="72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7" t="s">
        <v>150</v>
      </c>
      <c r="AU125" s="17" t="s">
        <v>92</v>
      </c>
    </row>
    <row r="126" s="13" customFormat="1">
      <c r="A126" s="13"/>
      <c r="B126" s="186"/>
      <c r="C126" s="13"/>
      <c r="D126" s="179" t="s">
        <v>163</v>
      </c>
      <c r="E126" s="187" t="s">
        <v>3</v>
      </c>
      <c r="F126" s="188" t="s">
        <v>246</v>
      </c>
      <c r="G126" s="13"/>
      <c r="H126" s="189">
        <v>181.768</v>
      </c>
      <c r="I126" s="190"/>
      <c r="J126" s="13"/>
      <c r="K126" s="13"/>
      <c r="L126" s="186"/>
      <c r="M126" s="191"/>
      <c r="N126" s="192"/>
      <c r="O126" s="192"/>
      <c r="P126" s="192"/>
      <c r="Q126" s="192"/>
      <c r="R126" s="192"/>
      <c r="S126" s="192"/>
      <c r="T126" s="19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87" t="s">
        <v>163</v>
      </c>
      <c r="AU126" s="187" t="s">
        <v>92</v>
      </c>
      <c r="AV126" s="13" t="s">
        <v>92</v>
      </c>
      <c r="AW126" s="13" t="s">
        <v>43</v>
      </c>
      <c r="AX126" s="13" t="s">
        <v>89</v>
      </c>
      <c r="AY126" s="187" t="s">
        <v>136</v>
      </c>
    </row>
    <row r="127" s="12" customFormat="1" ht="22.8" customHeight="1">
      <c r="A127" s="12"/>
      <c r="B127" s="151"/>
      <c r="C127" s="12"/>
      <c r="D127" s="152" t="s">
        <v>80</v>
      </c>
      <c r="E127" s="162" t="s">
        <v>240</v>
      </c>
      <c r="F127" s="162" t="s">
        <v>247</v>
      </c>
      <c r="G127" s="12"/>
      <c r="H127" s="12"/>
      <c r="I127" s="154"/>
      <c r="J127" s="163">
        <f>BK127</f>
        <v>0</v>
      </c>
      <c r="K127" s="12"/>
      <c r="L127" s="151"/>
      <c r="M127" s="156"/>
      <c r="N127" s="157"/>
      <c r="O127" s="157"/>
      <c r="P127" s="158">
        <f>SUM(P128:P138)</f>
        <v>0</v>
      </c>
      <c r="Q127" s="157"/>
      <c r="R127" s="158">
        <f>SUM(R128:R138)</f>
        <v>6.8750600000000004</v>
      </c>
      <c r="S127" s="157"/>
      <c r="T127" s="159">
        <f>SUM(T128:T138)</f>
        <v>49.278759999999998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2" t="s">
        <v>89</v>
      </c>
      <c r="AT127" s="160" t="s">
        <v>80</v>
      </c>
      <c r="AU127" s="160" t="s">
        <v>89</v>
      </c>
      <c r="AY127" s="152" t="s">
        <v>136</v>
      </c>
      <c r="BK127" s="161">
        <f>SUM(BK128:BK138)</f>
        <v>0</v>
      </c>
    </row>
    <row r="128" s="2" customFormat="1" ht="21.75" customHeight="1">
      <c r="A128" s="37"/>
      <c r="B128" s="164"/>
      <c r="C128" s="165" t="s">
        <v>248</v>
      </c>
      <c r="D128" s="165" t="s">
        <v>139</v>
      </c>
      <c r="E128" s="166" t="s">
        <v>249</v>
      </c>
      <c r="F128" s="167" t="s">
        <v>250</v>
      </c>
      <c r="G128" s="168" t="s">
        <v>251</v>
      </c>
      <c r="H128" s="169">
        <v>2</v>
      </c>
      <c r="I128" s="170"/>
      <c r="J128" s="171">
        <f>ROUND(I128*H128,2)</f>
        <v>0</v>
      </c>
      <c r="K128" s="172"/>
      <c r="L128" s="38"/>
      <c r="M128" s="173" t="s">
        <v>3</v>
      </c>
      <c r="N128" s="174" t="s">
        <v>52</v>
      </c>
      <c r="O128" s="71"/>
      <c r="P128" s="175">
        <f>O128*H128</f>
        <v>0</v>
      </c>
      <c r="Q128" s="175">
        <v>3.4375300000000002</v>
      </c>
      <c r="R128" s="175">
        <f>Q128*H128</f>
        <v>6.8750600000000004</v>
      </c>
      <c r="S128" s="175">
        <v>0</v>
      </c>
      <c r="T128" s="176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177" t="s">
        <v>157</v>
      </c>
      <c r="AT128" s="177" t="s">
        <v>139</v>
      </c>
      <c r="AU128" s="177" t="s">
        <v>92</v>
      </c>
      <c r="AY128" s="17" t="s">
        <v>136</v>
      </c>
      <c r="BE128" s="178">
        <f>IF(N128="základní",J128,0)</f>
        <v>0</v>
      </c>
      <c r="BF128" s="178">
        <f>IF(N128="snížená",J128,0)</f>
        <v>0</v>
      </c>
      <c r="BG128" s="178">
        <f>IF(N128="zákl. přenesená",J128,0)</f>
        <v>0</v>
      </c>
      <c r="BH128" s="178">
        <f>IF(N128="sníž. přenesená",J128,0)</f>
        <v>0</v>
      </c>
      <c r="BI128" s="178">
        <f>IF(N128="nulová",J128,0)</f>
        <v>0</v>
      </c>
      <c r="BJ128" s="17" t="s">
        <v>89</v>
      </c>
      <c r="BK128" s="178">
        <f>ROUND(I128*H128,2)</f>
        <v>0</v>
      </c>
      <c r="BL128" s="17" t="s">
        <v>157</v>
      </c>
      <c r="BM128" s="177" t="s">
        <v>252</v>
      </c>
    </row>
    <row r="129" s="2" customFormat="1">
      <c r="A129" s="37"/>
      <c r="B129" s="38"/>
      <c r="C129" s="37"/>
      <c r="D129" s="179" t="s">
        <v>145</v>
      </c>
      <c r="E129" s="37"/>
      <c r="F129" s="180" t="s">
        <v>253</v>
      </c>
      <c r="G129" s="37"/>
      <c r="H129" s="37"/>
      <c r="I129" s="181"/>
      <c r="J129" s="37"/>
      <c r="K129" s="37"/>
      <c r="L129" s="38"/>
      <c r="M129" s="182"/>
      <c r="N129" s="183"/>
      <c r="O129" s="71"/>
      <c r="P129" s="71"/>
      <c r="Q129" s="71"/>
      <c r="R129" s="71"/>
      <c r="S129" s="71"/>
      <c r="T129" s="72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7" t="s">
        <v>145</v>
      </c>
      <c r="AU129" s="17" t="s">
        <v>92</v>
      </c>
    </row>
    <row r="130" s="2" customFormat="1">
      <c r="A130" s="37"/>
      <c r="B130" s="38"/>
      <c r="C130" s="37"/>
      <c r="D130" s="184" t="s">
        <v>150</v>
      </c>
      <c r="E130" s="37"/>
      <c r="F130" s="185" t="s">
        <v>254</v>
      </c>
      <c r="G130" s="37"/>
      <c r="H130" s="37"/>
      <c r="I130" s="181"/>
      <c r="J130" s="37"/>
      <c r="K130" s="37"/>
      <c r="L130" s="38"/>
      <c r="M130" s="182"/>
      <c r="N130" s="183"/>
      <c r="O130" s="71"/>
      <c r="P130" s="71"/>
      <c r="Q130" s="71"/>
      <c r="R130" s="71"/>
      <c r="S130" s="71"/>
      <c r="T130" s="72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7" t="s">
        <v>150</v>
      </c>
      <c r="AU130" s="17" t="s">
        <v>92</v>
      </c>
    </row>
    <row r="131" s="2" customFormat="1" ht="24.15" customHeight="1">
      <c r="A131" s="37"/>
      <c r="B131" s="164"/>
      <c r="C131" s="165" t="s">
        <v>255</v>
      </c>
      <c r="D131" s="165" t="s">
        <v>139</v>
      </c>
      <c r="E131" s="166" t="s">
        <v>256</v>
      </c>
      <c r="F131" s="167" t="s">
        <v>257</v>
      </c>
      <c r="G131" s="168" t="s">
        <v>160</v>
      </c>
      <c r="H131" s="169">
        <v>111.855</v>
      </c>
      <c r="I131" s="170"/>
      <c r="J131" s="171">
        <f>ROUND(I131*H131,2)</f>
        <v>0</v>
      </c>
      <c r="K131" s="172"/>
      <c r="L131" s="38"/>
      <c r="M131" s="173" t="s">
        <v>3</v>
      </c>
      <c r="N131" s="174" t="s">
        <v>52</v>
      </c>
      <c r="O131" s="71"/>
      <c r="P131" s="175">
        <f>O131*H131</f>
        <v>0</v>
      </c>
      <c r="Q131" s="175">
        <v>0</v>
      </c>
      <c r="R131" s="175">
        <f>Q131*H131</f>
        <v>0</v>
      </c>
      <c r="S131" s="175">
        <v>0.44</v>
      </c>
      <c r="T131" s="176">
        <f>S131*H131</f>
        <v>49.216200000000001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77" t="s">
        <v>157</v>
      </c>
      <c r="AT131" s="177" t="s">
        <v>139</v>
      </c>
      <c r="AU131" s="177" t="s">
        <v>92</v>
      </c>
      <c r="AY131" s="17" t="s">
        <v>136</v>
      </c>
      <c r="BE131" s="178">
        <f>IF(N131="základní",J131,0)</f>
        <v>0</v>
      </c>
      <c r="BF131" s="178">
        <f>IF(N131="snížená",J131,0)</f>
        <v>0</v>
      </c>
      <c r="BG131" s="178">
        <f>IF(N131="zákl. přenesená",J131,0)</f>
        <v>0</v>
      </c>
      <c r="BH131" s="178">
        <f>IF(N131="sníž. přenesená",J131,0)</f>
        <v>0</v>
      </c>
      <c r="BI131" s="178">
        <f>IF(N131="nulová",J131,0)</f>
        <v>0</v>
      </c>
      <c r="BJ131" s="17" t="s">
        <v>89</v>
      </c>
      <c r="BK131" s="178">
        <f>ROUND(I131*H131,2)</f>
        <v>0</v>
      </c>
      <c r="BL131" s="17" t="s">
        <v>157</v>
      </c>
      <c r="BM131" s="177" t="s">
        <v>258</v>
      </c>
    </row>
    <row r="132" s="2" customFormat="1">
      <c r="A132" s="37"/>
      <c r="B132" s="38"/>
      <c r="C132" s="37"/>
      <c r="D132" s="179" t="s">
        <v>145</v>
      </c>
      <c r="E132" s="37"/>
      <c r="F132" s="180" t="s">
        <v>259</v>
      </c>
      <c r="G132" s="37"/>
      <c r="H132" s="37"/>
      <c r="I132" s="181"/>
      <c r="J132" s="37"/>
      <c r="K132" s="37"/>
      <c r="L132" s="38"/>
      <c r="M132" s="182"/>
      <c r="N132" s="183"/>
      <c r="O132" s="71"/>
      <c r="P132" s="71"/>
      <c r="Q132" s="71"/>
      <c r="R132" s="71"/>
      <c r="S132" s="71"/>
      <c r="T132" s="72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7" t="s">
        <v>145</v>
      </c>
      <c r="AU132" s="17" t="s">
        <v>92</v>
      </c>
    </row>
    <row r="133" s="2" customFormat="1">
      <c r="A133" s="37"/>
      <c r="B133" s="38"/>
      <c r="C133" s="37"/>
      <c r="D133" s="184" t="s">
        <v>150</v>
      </c>
      <c r="E133" s="37"/>
      <c r="F133" s="185" t="s">
        <v>260</v>
      </c>
      <c r="G133" s="37"/>
      <c r="H133" s="37"/>
      <c r="I133" s="181"/>
      <c r="J133" s="37"/>
      <c r="K133" s="37"/>
      <c r="L133" s="38"/>
      <c r="M133" s="182"/>
      <c r="N133" s="183"/>
      <c r="O133" s="71"/>
      <c r="P133" s="71"/>
      <c r="Q133" s="71"/>
      <c r="R133" s="71"/>
      <c r="S133" s="71"/>
      <c r="T133" s="72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7" t="s">
        <v>150</v>
      </c>
      <c r="AU133" s="17" t="s">
        <v>92</v>
      </c>
    </row>
    <row r="134" s="13" customFormat="1">
      <c r="A134" s="13"/>
      <c r="B134" s="186"/>
      <c r="C134" s="13"/>
      <c r="D134" s="179" t="s">
        <v>163</v>
      </c>
      <c r="E134" s="187" t="s">
        <v>3</v>
      </c>
      <c r="F134" s="188" t="s">
        <v>261</v>
      </c>
      <c r="G134" s="13"/>
      <c r="H134" s="189">
        <v>111.855</v>
      </c>
      <c r="I134" s="190"/>
      <c r="J134" s="13"/>
      <c r="K134" s="13"/>
      <c r="L134" s="186"/>
      <c r="M134" s="191"/>
      <c r="N134" s="192"/>
      <c r="O134" s="192"/>
      <c r="P134" s="192"/>
      <c r="Q134" s="192"/>
      <c r="R134" s="192"/>
      <c r="S134" s="192"/>
      <c r="T134" s="19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7" t="s">
        <v>163</v>
      </c>
      <c r="AU134" s="187" t="s">
        <v>92</v>
      </c>
      <c r="AV134" s="13" t="s">
        <v>92</v>
      </c>
      <c r="AW134" s="13" t="s">
        <v>43</v>
      </c>
      <c r="AX134" s="13" t="s">
        <v>89</v>
      </c>
      <c r="AY134" s="187" t="s">
        <v>136</v>
      </c>
    </row>
    <row r="135" s="2" customFormat="1" ht="16.5" customHeight="1">
      <c r="A135" s="37"/>
      <c r="B135" s="164"/>
      <c r="C135" s="165" t="s">
        <v>262</v>
      </c>
      <c r="D135" s="165" t="s">
        <v>139</v>
      </c>
      <c r="E135" s="166" t="s">
        <v>263</v>
      </c>
      <c r="F135" s="167" t="s">
        <v>264</v>
      </c>
      <c r="G135" s="168" t="s">
        <v>160</v>
      </c>
      <c r="H135" s="169">
        <v>78.200000000000003</v>
      </c>
      <c r="I135" s="170"/>
      <c r="J135" s="171">
        <f>ROUND(I135*H135,2)</f>
        <v>0</v>
      </c>
      <c r="K135" s="172"/>
      <c r="L135" s="38"/>
      <c r="M135" s="173" t="s">
        <v>3</v>
      </c>
      <c r="N135" s="174" t="s">
        <v>52</v>
      </c>
      <c r="O135" s="71"/>
      <c r="P135" s="175">
        <f>O135*H135</f>
        <v>0</v>
      </c>
      <c r="Q135" s="175">
        <v>0</v>
      </c>
      <c r="R135" s="175">
        <f>Q135*H135</f>
        <v>0</v>
      </c>
      <c r="S135" s="175">
        <v>0.00080000000000000004</v>
      </c>
      <c r="T135" s="176">
        <f>S135*H135</f>
        <v>0.062560000000000004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77" t="s">
        <v>157</v>
      </c>
      <c r="AT135" s="177" t="s">
        <v>139</v>
      </c>
      <c r="AU135" s="177" t="s">
        <v>92</v>
      </c>
      <c r="AY135" s="17" t="s">
        <v>136</v>
      </c>
      <c r="BE135" s="178">
        <f>IF(N135="základní",J135,0)</f>
        <v>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7" t="s">
        <v>89</v>
      </c>
      <c r="BK135" s="178">
        <f>ROUND(I135*H135,2)</f>
        <v>0</v>
      </c>
      <c r="BL135" s="17" t="s">
        <v>157</v>
      </c>
      <c r="BM135" s="177" t="s">
        <v>265</v>
      </c>
    </row>
    <row r="136" s="2" customFormat="1">
      <c r="A136" s="37"/>
      <c r="B136" s="38"/>
      <c r="C136" s="37"/>
      <c r="D136" s="179" t="s">
        <v>145</v>
      </c>
      <c r="E136" s="37"/>
      <c r="F136" s="180" t="s">
        <v>266</v>
      </c>
      <c r="G136" s="37"/>
      <c r="H136" s="37"/>
      <c r="I136" s="181"/>
      <c r="J136" s="37"/>
      <c r="K136" s="37"/>
      <c r="L136" s="38"/>
      <c r="M136" s="182"/>
      <c r="N136" s="183"/>
      <c r="O136" s="71"/>
      <c r="P136" s="71"/>
      <c r="Q136" s="71"/>
      <c r="R136" s="71"/>
      <c r="S136" s="71"/>
      <c r="T136" s="72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7" t="s">
        <v>145</v>
      </c>
      <c r="AU136" s="17" t="s">
        <v>92</v>
      </c>
    </row>
    <row r="137" s="2" customFormat="1">
      <c r="A137" s="37"/>
      <c r="B137" s="38"/>
      <c r="C137" s="37"/>
      <c r="D137" s="184" t="s">
        <v>150</v>
      </c>
      <c r="E137" s="37"/>
      <c r="F137" s="185" t="s">
        <v>267</v>
      </c>
      <c r="G137" s="37"/>
      <c r="H137" s="37"/>
      <c r="I137" s="181"/>
      <c r="J137" s="37"/>
      <c r="K137" s="37"/>
      <c r="L137" s="38"/>
      <c r="M137" s="182"/>
      <c r="N137" s="183"/>
      <c r="O137" s="71"/>
      <c r="P137" s="71"/>
      <c r="Q137" s="71"/>
      <c r="R137" s="71"/>
      <c r="S137" s="71"/>
      <c r="T137" s="72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7" t="s">
        <v>150</v>
      </c>
      <c r="AU137" s="17" t="s">
        <v>92</v>
      </c>
    </row>
    <row r="138" s="13" customFormat="1">
      <c r="A138" s="13"/>
      <c r="B138" s="186"/>
      <c r="C138" s="13"/>
      <c r="D138" s="179" t="s">
        <v>163</v>
      </c>
      <c r="E138" s="187" t="s">
        <v>3</v>
      </c>
      <c r="F138" s="188" t="s">
        <v>268</v>
      </c>
      <c r="G138" s="13"/>
      <c r="H138" s="189">
        <v>78.200000000000003</v>
      </c>
      <c r="I138" s="190"/>
      <c r="J138" s="13"/>
      <c r="K138" s="13"/>
      <c r="L138" s="186"/>
      <c r="M138" s="191"/>
      <c r="N138" s="192"/>
      <c r="O138" s="192"/>
      <c r="P138" s="192"/>
      <c r="Q138" s="192"/>
      <c r="R138" s="192"/>
      <c r="S138" s="192"/>
      <c r="T138" s="19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7" t="s">
        <v>163</v>
      </c>
      <c r="AU138" s="187" t="s">
        <v>92</v>
      </c>
      <c r="AV138" s="13" t="s">
        <v>92</v>
      </c>
      <c r="AW138" s="13" t="s">
        <v>43</v>
      </c>
      <c r="AX138" s="13" t="s">
        <v>89</v>
      </c>
      <c r="AY138" s="187" t="s">
        <v>136</v>
      </c>
    </row>
    <row r="139" s="12" customFormat="1" ht="22.8" customHeight="1">
      <c r="A139" s="12"/>
      <c r="B139" s="151"/>
      <c r="C139" s="12"/>
      <c r="D139" s="152" t="s">
        <v>80</v>
      </c>
      <c r="E139" s="162" t="s">
        <v>269</v>
      </c>
      <c r="F139" s="162" t="s">
        <v>270</v>
      </c>
      <c r="G139" s="12"/>
      <c r="H139" s="12"/>
      <c r="I139" s="154"/>
      <c r="J139" s="163">
        <f>BK139</f>
        <v>0</v>
      </c>
      <c r="K139" s="12"/>
      <c r="L139" s="151"/>
      <c r="M139" s="156"/>
      <c r="N139" s="157"/>
      <c r="O139" s="157"/>
      <c r="P139" s="158">
        <f>SUM(P140:P142)</f>
        <v>0</v>
      </c>
      <c r="Q139" s="157"/>
      <c r="R139" s="158">
        <f>SUM(R140:R142)</f>
        <v>0</v>
      </c>
      <c r="S139" s="157"/>
      <c r="T139" s="159">
        <f>SUM(T140:T142)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52" t="s">
        <v>89</v>
      </c>
      <c r="AT139" s="160" t="s">
        <v>80</v>
      </c>
      <c r="AU139" s="160" t="s">
        <v>89</v>
      </c>
      <c r="AY139" s="152" t="s">
        <v>136</v>
      </c>
      <c r="BK139" s="161">
        <f>SUM(BK140:BK142)</f>
        <v>0</v>
      </c>
    </row>
    <row r="140" s="2" customFormat="1" ht="33" customHeight="1">
      <c r="A140" s="37"/>
      <c r="B140" s="164"/>
      <c r="C140" s="165" t="s">
        <v>271</v>
      </c>
      <c r="D140" s="165" t="s">
        <v>139</v>
      </c>
      <c r="E140" s="166" t="s">
        <v>272</v>
      </c>
      <c r="F140" s="167" t="s">
        <v>273</v>
      </c>
      <c r="G140" s="168" t="s">
        <v>274</v>
      </c>
      <c r="H140" s="169">
        <v>6.9320000000000004</v>
      </c>
      <c r="I140" s="170"/>
      <c r="J140" s="171">
        <f>ROUND(I140*H140,2)</f>
        <v>0</v>
      </c>
      <c r="K140" s="172"/>
      <c r="L140" s="38"/>
      <c r="M140" s="173" t="s">
        <v>3</v>
      </c>
      <c r="N140" s="174" t="s">
        <v>52</v>
      </c>
      <c r="O140" s="71"/>
      <c r="P140" s="175">
        <f>O140*H140</f>
        <v>0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77" t="s">
        <v>157</v>
      </c>
      <c r="AT140" s="177" t="s">
        <v>139</v>
      </c>
      <c r="AU140" s="177" t="s">
        <v>92</v>
      </c>
      <c r="AY140" s="17" t="s">
        <v>136</v>
      </c>
      <c r="BE140" s="178">
        <f>IF(N140="základní",J140,0)</f>
        <v>0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7" t="s">
        <v>89</v>
      </c>
      <c r="BK140" s="178">
        <f>ROUND(I140*H140,2)</f>
        <v>0</v>
      </c>
      <c r="BL140" s="17" t="s">
        <v>157</v>
      </c>
      <c r="BM140" s="177" t="s">
        <v>275</v>
      </c>
    </row>
    <row r="141" s="2" customFormat="1">
      <c r="A141" s="37"/>
      <c r="B141" s="38"/>
      <c r="C141" s="37"/>
      <c r="D141" s="179" t="s">
        <v>145</v>
      </c>
      <c r="E141" s="37"/>
      <c r="F141" s="180" t="s">
        <v>276</v>
      </c>
      <c r="G141" s="37"/>
      <c r="H141" s="37"/>
      <c r="I141" s="181"/>
      <c r="J141" s="37"/>
      <c r="K141" s="37"/>
      <c r="L141" s="38"/>
      <c r="M141" s="182"/>
      <c r="N141" s="183"/>
      <c r="O141" s="71"/>
      <c r="P141" s="71"/>
      <c r="Q141" s="71"/>
      <c r="R141" s="71"/>
      <c r="S141" s="71"/>
      <c r="T141" s="72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7" t="s">
        <v>145</v>
      </c>
      <c r="AU141" s="17" t="s">
        <v>92</v>
      </c>
    </row>
    <row r="142" s="2" customFormat="1">
      <c r="A142" s="37"/>
      <c r="B142" s="38"/>
      <c r="C142" s="37"/>
      <c r="D142" s="184" t="s">
        <v>150</v>
      </c>
      <c r="E142" s="37"/>
      <c r="F142" s="185" t="s">
        <v>277</v>
      </c>
      <c r="G142" s="37"/>
      <c r="H142" s="37"/>
      <c r="I142" s="181"/>
      <c r="J142" s="37"/>
      <c r="K142" s="37"/>
      <c r="L142" s="38"/>
      <c r="M142" s="194"/>
      <c r="N142" s="195"/>
      <c r="O142" s="196"/>
      <c r="P142" s="196"/>
      <c r="Q142" s="196"/>
      <c r="R142" s="196"/>
      <c r="S142" s="196"/>
      <c r="T142" s="19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7" t="s">
        <v>150</v>
      </c>
      <c r="AU142" s="17" t="s">
        <v>92</v>
      </c>
    </row>
    <row r="143" s="2" customFormat="1" ht="6.96" customHeight="1">
      <c r="A143" s="37"/>
      <c r="B143" s="54"/>
      <c r="C143" s="55"/>
      <c r="D143" s="55"/>
      <c r="E143" s="55"/>
      <c r="F143" s="55"/>
      <c r="G143" s="55"/>
      <c r="H143" s="55"/>
      <c r="I143" s="55"/>
      <c r="J143" s="55"/>
      <c r="K143" s="55"/>
      <c r="L143" s="38"/>
      <c r="M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</row>
  </sheetData>
  <autoFilter ref="C84:K142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90" r:id="rId1" display="https://podminky.urs.cz/item/CS_URS_2022_02/122251105"/>
    <hyperlink ref="F96" r:id="rId2" display="https://podminky.urs.cz/item/CS_URS_2022_02/162351103"/>
    <hyperlink ref="F104" r:id="rId3" display="https://podminky.urs.cz/item/CS_URS_2022_02/167151131"/>
    <hyperlink ref="F109" r:id="rId4" display="https://podminky.urs.cz/item/CS_URS_2022_02/213141113"/>
    <hyperlink ref="F117" r:id="rId5" display="https://podminky.urs.cz/item/CS_URS_2022_02/564871011"/>
    <hyperlink ref="F121" r:id="rId6" display="https://podminky.urs.cz/item/CS_URS_2022_02/564871016"/>
    <hyperlink ref="F125" r:id="rId7" display="https://podminky.urs.cz/item/CS_URS_2022_02/171152112"/>
    <hyperlink ref="F130" r:id="rId8" display="https://podminky.urs.cz/item/CS_URS_2022_02/925381113"/>
    <hyperlink ref="F133" r:id="rId9" display="https://podminky.urs.cz/item/CS_URS_2022_02/113107123"/>
    <hyperlink ref="F137" r:id="rId10" display="https://podminky.urs.cz/item/CS_URS_2022_02/113311121"/>
    <hyperlink ref="F142" r:id="rId11" display="https://podminky.urs.cz/item/CS_URS_2022_02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99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="1" customFormat="1" ht="24.96" customHeight="1">
      <c r="B4" s="20"/>
      <c r="D4" s="21" t="s">
        <v>112</v>
      </c>
      <c r="L4" s="20"/>
      <c r="M4" s="113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17</v>
      </c>
      <c r="L6" s="20"/>
    </row>
    <row r="7" s="1" customFormat="1" ht="26.25" customHeight="1">
      <c r="B7" s="20"/>
      <c r="E7" s="114" t="str">
        <f>'Rekapitulace stavby'!K6</f>
        <v>Dokončení překladiště KD Kolín - Překladní a manipulační plocha pro kolej č. 1a</v>
      </c>
      <c r="F7" s="30"/>
      <c r="G7" s="30"/>
      <c r="H7" s="30"/>
      <c r="L7" s="20"/>
    </row>
    <row r="8" s="2" customFormat="1" ht="12" customHeight="1">
      <c r="A8" s="37"/>
      <c r="B8" s="38"/>
      <c r="C8" s="37"/>
      <c r="D8" s="30" t="s">
        <v>113</v>
      </c>
      <c r="E8" s="37"/>
      <c r="F8" s="37"/>
      <c r="G8" s="37"/>
      <c r="H8" s="37"/>
      <c r="I8" s="37"/>
      <c r="J8" s="37"/>
      <c r="K8" s="37"/>
      <c r="L8" s="115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1" t="s">
        <v>278</v>
      </c>
      <c r="F9" s="37"/>
      <c r="G9" s="37"/>
      <c r="H9" s="37"/>
      <c r="I9" s="37"/>
      <c r="J9" s="37"/>
      <c r="K9" s="37"/>
      <c r="L9" s="115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115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0" t="s">
        <v>19</v>
      </c>
      <c r="E11" s="37"/>
      <c r="F11" s="25" t="s">
        <v>20</v>
      </c>
      <c r="G11" s="37"/>
      <c r="H11" s="37"/>
      <c r="I11" s="30" t="s">
        <v>21</v>
      </c>
      <c r="J11" s="25" t="s">
        <v>22</v>
      </c>
      <c r="K11" s="37"/>
      <c r="L11" s="115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0" t="s">
        <v>23</v>
      </c>
      <c r="E12" s="37"/>
      <c r="F12" s="25" t="s">
        <v>24</v>
      </c>
      <c r="G12" s="37"/>
      <c r="H12" s="37"/>
      <c r="I12" s="30" t="s">
        <v>25</v>
      </c>
      <c r="J12" s="63" t="str">
        <f>'Rekapitulace stavby'!AN8</f>
        <v>14. 7. 2022</v>
      </c>
      <c r="K12" s="37"/>
      <c r="L12" s="115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21.84" customHeight="1">
      <c r="A13" s="37"/>
      <c r="B13" s="38"/>
      <c r="C13" s="37"/>
      <c r="D13" s="24" t="s">
        <v>27</v>
      </c>
      <c r="E13" s="37"/>
      <c r="F13" s="32" t="s">
        <v>28</v>
      </c>
      <c r="G13" s="37"/>
      <c r="H13" s="37"/>
      <c r="I13" s="24" t="s">
        <v>29</v>
      </c>
      <c r="J13" s="32" t="s">
        <v>30</v>
      </c>
      <c r="K13" s="37"/>
      <c r="L13" s="115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0" t="s">
        <v>31</v>
      </c>
      <c r="E14" s="37"/>
      <c r="F14" s="37"/>
      <c r="G14" s="37"/>
      <c r="H14" s="37"/>
      <c r="I14" s="30" t="s">
        <v>32</v>
      </c>
      <c r="J14" s="25" t="s">
        <v>33</v>
      </c>
      <c r="K14" s="37"/>
      <c r="L14" s="115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5" t="s">
        <v>34</v>
      </c>
      <c r="F15" s="37"/>
      <c r="G15" s="37"/>
      <c r="H15" s="37"/>
      <c r="I15" s="30" t="s">
        <v>35</v>
      </c>
      <c r="J15" s="25" t="s">
        <v>36</v>
      </c>
      <c r="K15" s="37"/>
      <c r="L15" s="115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115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0" t="s">
        <v>37</v>
      </c>
      <c r="E17" s="37"/>
      <c r="F17" s="37"/>
      <c r="G17" s="37"/>
      <c r="H17" s="37"/>
      <c r="I17" s="30" t="s">
        <v>32</v>
      </c>
      <c r="J17" s="31" t="str">
        <f>'Rekapitulace stavby'!AN13</f>
        <v>Vyplň údaj</v>
      </c>
      <c r="K17" s="37"/>
      <c r="L17" s="11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1" t="str">
        <f>'Rekapitulace stavby'!E14</f>
        <v>Vyplň údaj</v>
      </c>
      <c r="F18" s="25"/>
      <c r="G18" s="25"/>
      <c r="H18" s="25"/>
      <c r="I18" s="30" t="s">
        <v>35</v>
      </c>
      <c r="J18" s="31" t="str">
        <f>'Rekapitulace stavby'!AN14</f>
        <v>Vyplň údaj</v>
      </c>
      <c r="K18" s="37"/>
      <c r="L18" s="115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115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0" t="s">
        <v>39</v>
      </c>
      <c r="E20" s="37"/>
      <c r="F20" s="37"/>
      <c r="G20" s="37"/>
      <c r="H20" s="37"/>
      <c r="I20" s="30" t="s">
        <v>32</v>
      </c>
      <c r="J20" s="25" t="s">
        <v>40</v>
      </c>
      <c r="K20" s="37"/>
      <c r="L20" s="115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5" t="s">
        <v>41</v>
      </c>
      <c r="F21" s="37"/>
      <c r="G21" s="37"/>
      <c r="H21" s="37"/>
      <c r="I21" s="30" t="s">
        <v>35</v>
      </c>
      <c r="J21" s="25" t="s">
        <v>42</v>
      </c>
      <c r="K21" s="37"/>
      <c r="L21" s="115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11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0" t="s">
        <v>44</v>
      </c>
      <c r="E23" s="37"/>
      <c r="F23" s="37"/>
      <c r="G23" s="37"/>
      <c r="H23" s="37"/>
      <c r="I23" s="30" t="s">
        <v>32</v>
      </c>
      <c r="J23" s="25" t="s">
        <v>40</v>
      </c>
      <c r="K23" s="37"/>
      <c r="L23" s="11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5" t="s">
        <v>41</v>
      </c>
      <c r="F24" s="37"/>
      <c r="G24" s="37"/>
      <c r="H24" s="37"/>
      <c r="I24" s="30" t="s">
        <v>35</v>
      </c>
      <c r="J24" s="25" t="s">
        <v>42</v>
      </c>
      <c r="K24" s="37"/>
      <c r="L24" s="11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115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0" t="s">
        <v>45</v>
      </c>
      <c r="E26" s="37"/>
      <c r="F26" s="37"/>
      <c r="G26" s="37"/>
      <c r="H26" s="37"/>
      <c r="I26" s="37"/>
      <c r="J26" s="37"/>
      <c r="K26" s="37"/>
      <c r="L26" s="115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16"/>
      <c r="B27" s="117"/>
      <c r="C27" s="116"/>
      <c r="D27" s="116"/>
      <c r="E27" s="35" t="s">
        <v>3</v>
      </c>
      <c r="F27" s="35"/>
      <c r="G27" s="35"/>
      <c r="H27" s="35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115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3"/>
      <c r="E29" s="83"/>
      <c r="F29" s="83"/>
      <c r="G29" s="83"/>
      <c r="H29" s="83"/>
      <c r="I29" s="83"/>
      <c r="J29" s="83"/>
      <c r="K29" s="83"/>
      <c r="L29" s="115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19" t="s">
        <v>47</v>
      </c>
      <c r="E30" s="37"/>
      <c r="F30" s="37"/>
      <c r="G30" s="37"/>
      <c r="H30" s="37"/>
      <c r="I30" s="37"/>
      <c r="J30" s="89">
        <f>ROUND(J84, 2)</f>
        <v>0</v>
      </c>
      <c r="K30" s="37"/>
      <c r="L30" s="115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3"/>
      <c r="E31" s="83"/>
      <c r="F31" s="83"/>
      <c r="G31" s="83"/>
      <c r="H31" s="83"/>
      <c r="I31" s="83"/>
      <c r="J31" s="83"/>
      <c r="K31" s="83"/>
      <c r="L31" s="115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49</v>
      </c>
      <c r="G32" s="37"/>
      <c r="H32" s="37"/>
      <c r="I32" s="42" t="s">
        <v>48</v>
      </c>
      <c r="J32" s="42" t="s">
        <v>50</v>
      </c>
      <c r="K32" s="37"/>
      <c r="L32" s="115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0" t="s">
        <v>51</v>
      </c>
      <c r="E33" s="30" t="s">
        <v>52</v>
      </c>
      <c r="F33" s="121">
        <f>ROUND((SUM(BE84:BE216)),  2)</f>
        <v>0</v>
      </c>
      <c r="G33" s="37"/>
      <c r="H33" s="37"/>
      <c r="I33" s="122">
        <v>0.20999999999999999</v>
      </c>
      <c r="J33" s="121">
        <f>ROUND(((SUM(BE84:BE216))*I33),  2)</f>
        <v>0</v>
      </c>
      <c r="K33" s="37"/>
      <c r="L33" s="115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0" t="s">
        <v>53</v>
      </c>
      <c r="F34" s="121">
        <f>ROUND((SUM(BF84:BF216)),  2)</f>
        <v>0</v>
      </c>
      <c r="G34" s="37"/>
      <c r="H34" s="37"/>
      <c r="I34" s="122">
        <v>0.14999999999999999</v>
      </c>
      <c r="J34" s="121">
        <f>ROUND(((SUM(BF84:BF216))*I34),  2)</f>
        <v>0</v>
      </c>
      <c r="K34" s="37"/>
      <c r="L34" s="115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0" t="s">
        <v>54</v>
      </c>
      <c r="F35" s="121">
        <f>ROUND((SUM(BG84:BG216)),  2)</f>
        <v>0</v>
      </c>
      <c r="G35" s="37"/>
      <c r="H35" s="37"/>
      <c r="I35" s="122">
        <v>0.20999999999999999</v>
      </c>
      <c r="J35" s="121">
        <f>0</f>
        <v>0</v>
      </c>
      <c r="K35" s="37"/>
      <c r="L35" s="115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0" t="s">
        <v>55</v>
      </c>
      <c r="F36" s="121">
        <f>ROUND((SUM(BH84:BH216)),  2)</f>
        <v>0</v>
      </c>
      <c r="G36" s="37"/>
      <c r="H36" s="37"/>
      <c r="I36" s="122">
        <v>0.14999999999999999</v>
      </c>
      <c r="J36" s="121">
        <f>0</f>
        <v>0</v>
      </c>
      <c r="K36" s="37"/>
      <c r="L36" s="115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0" t="s">
        <v>56</v>
      </c>
      <c r="F37" s="121">
        <f>ROUND((SUM(BI84:BI216)),  2)</f>
        <v>0</v>
      </c>
      <c r="G37" s="37"/>
      <c r="H37" s="37"/>
      <c r="I37" s="122">
        <v>0</v>
      </c>
      <c r="J37" s="121">
        <f>0</f>
        <v>0</v>
      </c>
      <c r="K37" s="37"/>
      <c r="L37" s="115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115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3"/>
      <c r="D39" s="124" t="s">
        <v>57</v>
      </c>
      <c r="E39" s="75"/>
      <c r="F39" s="75"/>
      <c r="G39" s="125" t="s">
        <v>58</v>
      </c>
      <c r="H39" s="126" t="s">
        <v>59</v>
      </c>
      <c r="I39" s="75"/>
      <c r="J39" s="127">
        <f>SUM(J30:J37)</f>
        <v>0</v>
      </c>
      <c r="K39" s="128"/>
      <c r="L39" s="115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115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hidden="1" s="2" customFormat="1" ht="6.96" customHeight="1">
      <c r="A44" s="37"/>
      <c r="B44" s="56"/>
      <c r="C44" s="57"/>
      <c r="D44" s="57"/>
      <c r="E44" s="57"/>
      <c r="F44" s="57"/>
      <c r="G44" s="57"/>
      <c r="H44" s="57"/>
      <c r="I44" s="57"/>
      <c r="J44" s="57"/>
      <c r="K44" s="57"/>
      <c r="L44" s="115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hidden="1" s="2" customFormat="1" ht="24.96" customHeight="1">
      <c r="A45" s="37"/>
      <c r="B45" s="38"/>
      <c r="C45" s="21" t="s">
        <v>115</v>
      </c>
      <c r="D45" s="37"/>
      <c r="E45" s="37"/>
      <c r="F45" s="37"/>
      <c r="G45" s="37"/>
      <c r="H45" s="37"/>
      <c r="I45" s="37"/>
      <c r="J45" s="37"/>
      <c r="K45" s="37"/>
      <c r="L45" s="115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hidden="1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12" customHeight="1">
      <c r="A47" s="37"/>
      <c r="B47" s="38"/>
      <c r="C47" s="30" t="s">
        <v>17</v>
      </c>
      <c r="D47" s="37"/>
      <c r="E47" s="37"/>
      <c r="F47" s="37"/>
      <c r="G47" s="37"/>
      <c r="H47" s="37"/>
      <c r="I47" s="37"/>
      <c r="J47" s="37"/>
      <c r="K47" s="37"/>
      <c r="L47" s="115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26.25" customHeight="1">
      <c r="A48" s="37"/>
      <c r="B48" s="38"/>
      <c r="C48" s="37"/>
      <c r="D48" s="37"/>
      <c r="E48" s="114" t="str">
        <f>E7</f>
        <v>Dokončení překladiště KD Kolín - Překladní a manipulační plocha pro kolej č. 1a</v>
      </c>
      <c r="F48" s="30"/>
      <c r="G48" s="30"/>
      <c r="H48" s="30"/>
      <c r="I48" s="37"/>
      <c r="J48" s="37"/>
      <c r="K48" s="37"/>
      <c r="L48" s="115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0" t="s">
        <v>113</v>
      </c>
      <c r="D49" s="37"/>
      <c r="E49" s="37"/>
      <c r="F49" s="37"/>
      <c r="G49" s="37"/>
      <c r="H49" s="37"/>
      <c r="I49" s="37"/>
      <c r="J49" s="37"/>
      <c r="K49" s="37"/>
      <c r="L49" s="115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7"/>
      <c r="D50" s="37"/>
      <c r="E50" s="61" t="str">
        <f>E9</f>
        <v>SO 101 - Překladní a manipulační plocha pro k.č.1a</v>
      </c>
      <c r="F50" s="37"/>
      <c r="G50" s="37"/>
      <c r="H50" s="37"/>
      <c r="I50" s="37"/>
      <c r="J50" s="37"/>
      <c r="K50" s="37"/>
      <c r="L50" s="115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2" customFormat="1" ht="6.96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hidden="1" s="2" customFormat="1" ht="12" customHeight="1">
      <c r="A52" s="37"/>
      <c r="B52" s="38"/>
      <c r="C52" s="30" t="s">
        <v>23</v>
      </c>
      <c r="D52" s="37"/>
      <c r="E52" s="37"/>
      <c r="F52" s="25" t="str">
        <f>F12</f>
        <v>Kolín</v>
      </c>
      <c r="G52" s="37"/>
      <c r="H52" s="37"/>
      <c r="I52" s="30" t="s">
        <v>25</v>
      </c>
      <c r="J52" s="63" t="str">
        <f>IF(J12="","",J12)</f>
        <v>14. 7. 2022</v>
      </c>
      <c r="K52" s="37"/>
      <c r="L52" s="115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6.96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5.15" customHeight="1">
      <c r="A54" s="37"/>
      <c r="B54" s="38"/>
      <c r="C54" s="30" t="s">
        <v>31</v>
      </c>
      <c r="D54" s="37"/>
      <c r="E54" s="37"/>
      <c r="F54" s="25" t="str">
        <f>E15</f>
        <v>T-PORT, spol. s r.o.</v>
      </c>
      <c r="G54" s="37"/>
      <c r="H54" s="37"/>
      <c r="I54" s="30" t="s">
        <v>39</v>
      </c>
      <c r="J54" s="35" t="str">
        <f>E21</f>
        <v>Ing. Jan Ježek</v>
      </c>
      <c r="K54" s="37"/>
      <c r="L54" s="115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15.15" customHeight="1">
      <c r="A55" s="37"/>
      <c r="B55" s="38"/>
      <c r="C55" s="30" t="s">
        <v>37</v>
      </c>
      <c r="D55" s="37"/>
      <c r="E55" s="37"/>
      <c r="F55" s="25" t="str">
        <f>IF(E18="","",E18)</f>
        <v>Vyplň údaj</v>
      </c>
      <c r="G55" s="37"/>
      <c r="H55" s="37"/>
      <c r="I55" s="30" t="s">
        <v>44</v>
      </c>
      <c r="J55" s="35" t="str">
        <f>E24</f>
        <v>Ing. Jan Ježek</v>
      </c>
      <c r="K55" s="37"/>
      <c r="L55" s="115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0.32" customHeight="1">
      <c r="A56" s="37"/>
      <c r="B56" s="38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29.28" customHeight="1">
      <c r="A57" s="37"/>
      <c r="B57" s="38"/>
      <c r="C57" s="129" t="s">
        <v>116</v>
      </c>
      <c r="D57" s="123"/>
      <c r="E57" s="123"/>
      <c r="F57" s="123"/>
      <c r="G57" s="123"/>
      <c r="H57" s="123"/>
      <c r="I57" s="123"/>
      <c r="J57" s="130" t="s">
        <v>117</v>
      </c>
      <c r="K57" s="123"/>
      <c r="L57" s="115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0.32" customHeight="1">
      <c r="A58" s="37"/>
      <c r="B58" s="38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22.8" customHeight="1">
      <c r="A59" s="37"/>
      <c r="B59" s="38"/>
      <c r="C59" s="131" t="s">
        <v>79</v>
      </c>
      <c r="D59" s="37"/>
      <c r="E59" s="37"/>
      <c r="F59" s="37"/>
      <c r="G59" s="37"/>
      <c r="H59" s="37"/>
      <c r="I59" s="37"/>
      <c r="J59" s="89">
        <f>J84</f>
        <v>0</v>
      </c>
      <c r="K59" s="37"/>
      <c r="L59" s="115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7" t="s">
        <v>118</v>
      </c>
    </row>
    <row r="60" hidden="1" s="9" customFormat="1" ht="24.96" customHeight="1">
      <c r="A60" s="9"/>
      <c r="B60" s="132"/>
      <c r="C60" s="9"/>
      <c r="D60" s="133" t="s">
        <v>180</v>
      </c>
      <c r="E60" s="134"/>
      <c r="F60" s="134"/>
      <c r="G60" s="134"/>
      <c r="H60" s="134"/>
      <c r="I60" s="134"/>
      <c r="J60" s="135">
        <f>J85</f>
        <v>0</v>
      </c>
      <c r="K60" s="9"/>
      <c r="L60" s="13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6"/>
      <c r="C61" s="10"/>
      <c r="D61" s="137" t="s">
        <v>181</v>
      </c>
      <c r="E61" s="138"/>
      <c r="F61" s="138"/>
      <c r="G61" s="138"/>
      <c r="H61" s="138"/>
      <c r="I61" s="138"/>
      <c r="J61" s="139">
        <f>J86</f>
        <v>0</v>
      </c>
      <c r="K61" s="10"/>
      <c r="L61" s="13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6"/>
      <c r="C62" s="10"/>
      <c r="D62" s="137" t="s">
        <v>183</v>
      </c>
      <c r="E62" s="138"/>
      <c r="F62" s="138"/>
      <c r="G62" s="138"/>
      <c r="H62" s="138"/>
      <c r="I62" s="138"/>
      <c r="J62" s="139">
        <f>J99</f>
        <v>0</v>
      </c>
      <c r="K62" s="10"/>
      <c r="L62" s="13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36"/>
      <c r="C63" s="10"/>
      <c r="D63" s="137" t="s">
        <v>184</v>
      </c>
      <c r="E63" s="138"/>
      <c r="F63" s="138"/>
      <c r="G63" s="138"/>
      <c r="H63" s="138"/>
      <c r="I63" s="138"/>
      <c r="J63" s="139">
        <f>J183</f>
        <v>0</v>
      </c>
      <c r="K63" s="10"/>
      <c r="L63" s="13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10" customFormat="1" ht="19.92" customHeight="1">
      <c r="A64" s="10"/>
      <c r="B64" s="136"/>
      <c r="C64" s="10"/>
      <c r="D64" s="137" t="s">
        <v>185</v>
      </c>
      <c r="E64" s="138"/>
      <c r="F64" s="138"/>
      <c r="G64" s="138"/>
      <c r="H64" s="138"/>
      <c r="I64" s="138"/>
      <c r="J64" s="139">
        <f>J213</f>
        <v>0</v>
      </c>
      <c r="K64" s="10"/>
      <c r="L64" s="13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hidden="1" s="2" customFormat="1" ht="21.84" customHeight="1">
      <c r="A65" s="37"/>
      <c r="B65" s="38"/>
      <c r="C65" s="37"/>
      <c r="D65" s="37"/>
      <c r="E65" s="37"/>
      <c r="F65" s="37"/>
      <c r="G65" s="37"/>
      <c r="H65" s="37"/>
      <c r="I65" s="37"/>
      <c r="J65" s="37"/>
      <c r="K65" s="37"/>
      <c r="L65" s="115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 s="2" customFormat="1" ht="6.96" customHeight="1">
      <c r="A66" s="37"/>
      <c r="B66" s="54"/>
      <c r="C66" s="55"/>
      <c r="D66" s="55"/>
      <c r="E66" s="55"/>
      <c r="F66" s="55"/>
      <c r="G66" s="55"/>
      <c r="H66" s="55"/>
      <c r="I66" s="55"/>
      <c r="J66" s="55"/>
      <c r="K66" s="55"/>
      <c r="L66" s="115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hidden="1"/>
    <row r="68" hidden="1"/>
    <row r="69" hidden="1"/>
    <row r="70" s="2" customFormat="1" ht="6.96" customHeight="1">
      <c r="A70" s="37"/>
      <c r="B70" s="56"/>
      <c r="C70" s="57"/>
      <c r="D70" s="57"/>
      <c r="E70" s="57"/>
      <c r="F70" s="57"/>
      <c r="G70" s="57"/>
      <c r="H70" s="57"/>
      <c r="I70" s="57"/>
      <c r="J70" s="57"/>
      <c r="K70" s="57"/>
      <c r="L70" s="115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4.96" customHeight="1">
      <c r="A71" s="37"/>
      <c r="B71" s="38"/>
      <c r="C71" s="21" t="s">
        <v>122</v>
      </c>
      <c r="D71" s="37"/>
      <c r="E71" s="37"/>
      <c r="F71" s="37"/>
      <c r="G71" s="37"/>
      <c r="H71" s="37"/>
      <c r="I71" s="37"/>
      <c r="J71" s="37"/>
      <c r="K71" s="37"/>
      <c r="L71" s="115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6.96" customHeight="1">
      <c r="A72" s="37"/>
      <c r="B72" s="38"/>
      <c r="C72" s="37"/>
      <c r="D72" s="37"/>
      <c r="E72" s="37"/>
      <c r="F72" s="37"/>
      <c r="G72" s="37"/>
      <c r="H72" s="37"/>
      <c r="I72" s="37"/>
      <c r="J72" s="37"/>
      <c r="K72" s="37"/>
      <c r="L72" s="115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0" t="s">
        <v>17</v>
      </c>
      <c r="D73" s="37"/>
      <c r="E73" s="37"/>
      <c r="F73" s="37"/>
      <c r="G73" s="37"/>
      <c r="H73" s="37"/>
      <c r="I73" s="37"/>
      <c r="J73" s="37"/>
      <c r="K73" s="37"/>
      <c r="L73" s="115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26.25" customHeight="1">
      <c r="A74" s="37"/>
      <c r="B74" s="38"/>
      <c r="C74" s="37"/>
      <c r="D74" s="37"/>
      <c r="E74" s="114" t="str">
        <f>E7</f>
        <v>Dokončení překladiště KD Kolín - Překladní a manipulační plocha pro kolej č. 1a</v>
      </c>
      <c r="F74" s="30"/>
      <c r="G74" s="30"/>
      <c r="H74" s="30"/>
      <c r="I74" s="37"/>
      <c r="J74" s="37"/>
      <c r="K74" s="37"/>
      <c r="L74" s="115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2" customHeight="1">
      <c r="A75" s="37"/>
      <c r="B75" s="38"/>
      <c r="C75" s="30" t="s">
        <v>113</v>
      </c>
      <c r="D75" s="37"/>
      <c r="E75" s="37"/>
      <c r="F75" s="37"/>
      <c r="G75" s="37"/>
      <c r="H75" s="37"/>
      <c r="I75" s="37"/>
      <c r="J75" s="37"/>
      <c r="K75" s="37"/>
      <c r="L75" s="115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6.5" customHeight="1">
      <c r="A76" s="37"/>
      <c r="B76" s="38"/>
      <c r="C76" s="37"/>
      <c r="D76" s="37"/>
      <c r="E76" s="61" t="str">
        <f>E9</f>
        <v>SO 101 - Překladní a manipulační plocha pro k.č.1a</v>
      </c>
      <c r="F76" s="37"/>
      <c r="G76" s="37"/>
      <c r="H76" s="37"/>
      <c r="I76" s="37"/>
      <c r="J76" s="37"/>
      <c r="K76" s="37"/>
      <c r="L76" s="115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6.96" customHeight="1">
      <c r="A77" s="37"/>
      <c r="B77" s="38"/>
      <c r="C77" s="37"/>
      <c r="D77" s="37"/>
      <c r="E77" s="37"/>
      <c r="F77" s="37"/>
      <c r="G77" s="37"/>
      <c r="H77" s="37"/>
      <c r="I77" s="37"/>
      <c r="J77" s="37"/>
      <c r="K77" s="37"/>
      <c r="L77" s="115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2" customHeight="1">
      <c r="A78" s="37"/>
      <c r="B78" s="38"/>
      <c r="C78" s="30" t="s">
        <v>23</v>
      </c>
      <c r="D78" s="37"/>
      <c r="E78" s="37"/>
      <c r="F78" s="25" t="str">
        <f>F12</f>
        <v>Kolín</v>
      </c>
      <c r="G78" s="37"/>
      <c r="H78" s="37"/>
      <c r="I78" s="30" t="s">
        <v>25</v>
      </c>
      <c r="J78" s="63" t="str">
        <f>IF(J12="","",J12)</f>
        <v>14. 7. 2022</v>
      </c>
      <c r="K78" s="37"/>
      <c r="L78" s="115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7"/>
      <c r="D79" s="37"/>
      <c r="E79" s="37"/>
      <c r="F79" s="37"/>
      <c r="G79" s="37"/>
      <c r="H79" s="37"/>
      <c r="I79" s="37"/>
      <c r="J79" s="37"/>
      <c r="K79" s="37"/>
      <c r="L79" s="115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5.15" customHeight="1">
      <c r="A80" s="37"/>
      <c r="B80" s="38"/>
      <c r="C80" s="30" t="s">
        <v>31</v>
      </c>
      <c r="D80" s="37"/>
      <c r="E80" s="37"/>
      <c r="F80" s="25" t="str">
        <f>E15</f>
        <v>T-PORT, spol. s r.o.</v>
      </c>
      <c r="G80" s="37"/>
      <c r="H80" s="37"/>
      <c r="I80" s="30" t="s">
        <v>39</v>
      </c>
      <c r="J80" s="35" t="str">
        <f>E21</f>
        <v>Ing. Jan Ježek</v>
      </c>
      <c r="K80" s="37"/>
      <c r="L80" s="115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5.15" customHeight="1">
      <c r="A81" s="37"/>
      <c r="B81" s="38"/>
      <c r="C81" s="30" t="s">
        <v>37</v>
      </c>
      <c r="D81" s="37"/>
      <c r="E81" s="37"/>
      <c r="F81" s="25" t="str">
        <f>IF(E18="","",E18)</f>
        <v>Vyplň údaj</v>
      </c>
      <c r="G81" s="37"/>
      <c r="H81" s="37"/>
      <c r="I81" s="30" t="s">
        <v>44</v>
      </c>
      <c r="J81" s="35" t="str">
        <f>E24</f>
        <v>Ing. Jan Ježek</v>
      </c>
      <c r="K81" s="37"/>
      <c r="L81" s="115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0.32" customHeight="1">
      <c r="A82" s="37"/>
      <c r="B82" s="38"/>
      <c r="C82" s="37"/>
      <c r="D82" s="37"/>
      <c r="E82" s="37"/>
      <c r="F82" s="37"/>
      <c r="G82" s="37"/>
      <c r="H82" s="37"/>
      <c r="I82" s="37"/>
      <c r="J82" s="37"/>
      <c r="K82" s="37"/>
      <c r="L82" s="115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11" customFormat="1" ht="29.28" customHeight="1">
      <c r="A83" s="140"/>
      <c r="B83" s="141"/>
      <c r="C83" s="142" t="s">
        <v>123</v>
      </c>
      <c r="D83" s="143" t="s">
        <v>66</v>
      </c>
      <c r="E83" s="143" t="s">
        <v>62</v>
      </c>
      <c r="F83" s="143" t="s">
        <v>63</v>
      </c>
      <c r="G83" s="143" t="s">
        <v>124</v>
      </c>
      <c r="H83" s="143" t="s">
        <v>125</v>
      </c>
      <c r="I83" s="143" t="s">
        <v>126</v>
      </c>
      <c r="J83" s="144" t="s">
        <v>117</v>
      </c>
      <c r="K83" s="145" t="s">
        <v>127</v>
      </c>
      <c r="L83" s="146"/>
      <c r="M83" s="79" t="s">
        <v>3</v>
      </c>
      <c r="N83" s="80" t="s">
        <v>51</v>
      </c>
      <c r="O83" s="80" t="s">
        <v>128</v>
      </c>
      <c r="P83" s="80" t="s">
        <v>129</v>
      </c>
      <c r="Q83" s="80" t="s">
        <v>130</v>
      </c>
      <c r="R83" s="80" t="s">
        <v>131</v>
      </c>
      <c r="S83" s="80" t="s">
        <v>132</v>
      </c>
      <c r="T83" s="81" t="s">
        <v>133</v>
      </c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</row>
    <row r="84" s="2" customFormat="1" ht="22.8" customHeight="1">
      <c r="A84" s="37"/>
      <c r="B84" s="38"/>
      <c r="C84" s="86" t="s">
        <v>134</v>
      </c>
      <c r="D84" s="37"/>
      <c r="E84" s="37"/>
      <c r="F84" s="37"/>
      <c r="G84" s="37"/>
      <c r="H84" s="37"/>
      <c r="I84" s="37"/>
      <c r="J84" s="147">
        <f>BK84</f>
        <v>0</v>
      </c>
      <c r="K84" s="37"/>
      <c r="L84" s="38"/>
      <c r="M84" s="82"/>
      <c r="N84" s="67"/>
      <c r="O84" s="83"/>
      <c r="P84" s="148">
        <f>P85</f>
        <v>0</v>
      </c>
      <c r="Q84" s="83"/>
      <c r="R84" s="148">
        <f>R85</f>
        <v>3988.9720853100002</v>
      </c>
      <c r="S84" s="83"/>
      <c r="T84" s="149">
        <f>T85</f>
        <v>0</v>
      </c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T84" s="17" t="s">
        <v>80</v>
      </c>
      <c r="AU84" s="17" t="s">
        <v>118</v>
      </c>
      <c r="BK84" s="150">
        <f>BK85</f>
        <v>0</v>
      </c>
    </row>
    <row r="85" s="12" customFormat="1" ht="25.92" customHeight="1">
      <c r="A85" s="12"/>
      <c r="B85" s="151"/>
      <c r="C85" s="12"/>
      <c r="D85" s="152" t="s">
        <v>80</v>
      </c>
      <c r="E85" s="153" t="s">
        <v>186</v>
      </c>
      <c r="F85" s="153" t="s">
        <v>187</v>
      </c>
      <c r="G85" s="12"/>
      <c r="H85" s="12"/>
      <c r="I85" s="154"/>
      <c r="J85" s="155">
        <f>BK85</f>
        <v>0</v>
      </c>
      <c r="K85" s="12"/>
      <c r="L85" s="151"/>
      <c r="M85" s="156"/>
      <c r="N85" s="157"/>
      <c r="O85" s="157"/>
      <c r="P85" s="158">
        <f>P86+P99+P183+P213</f>
        <v>0</v>
      </c>
      <c r="Q85" s="157"/>
      <c r="R85" s="158">
        <f>R86+R99+R183+R213</f>
        <v>3988.9720853100002</v>
      </c>
      <c r="S85" s="157"/>
      <c r="T85" s="159">
        <f>T86+T99+T183+T213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52" t="s">
        <v>89</v>
      </c>
      <c r="AT85" s="160" t="s">
        <v>80</v>
      </c>
      <c r="AU85" s="160" t="s">
        <v>81</v>
      </c>
      <c r="AY85" s="152" t="s">
        <v>136</v>
      </c>
      <c r="BK85" s="161">
        <f>BK86+BK99+BK183+BK213</f>
        <v>0</v>
      </c>
    </row>
    <row r="86" s="12" customFormat="1" ht="22.8" customHeight="1">
      <c r="A86" s="12"/>
      <c r="B86" s="151"/>
      <c r="C86" s="12"/>
      <c r="D86" s="152" t="s">
        <v>80</v>
      </c>
      <c r="E86" s="162" t="s">
        <v>89</v>
      </c>
      <c r="F86" s="162" t="s">
        <v>188</v>
      </c>
      <c r="G86" s="12"/>
      <c r="H86" s="12"/>
      <c r="I86" s="154"/>
      <c r="J86" s="163">
        <f>BK86</f>
        <v>0</v>
      </c>
      <c r="K86" s="12"/>
      <c r="L86" s="151"/>
      <c r="M86" s="156"/>
      <c r="N86" s="157"/>
      <c r="O86" s="157"/>
      <c r="P86" s="158">
        <f>SUM(P87:P98)</f>
        <v>0</v>
      </c>
      <c r="Q86" s="157"/>
      <c r="R86" s="158">
        <f>SUM(R87:R98)</f>
        <v>5.6049849999999992</v>
      </c>
      <c r="S86" s="157"/>
      <c r="T86" s="159">
        <f>SUM(T87:T98)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52" t="s">
        <v>89</v>
      </c>
      <c r="AT86" s="160" t="s">
        <v>80</v>
      </c>
      <c r="AU86" s="160" t="s">
        <v>89</v>
      </c>
      <c r="AY86" s="152" t="s">
        <v>136</v>
      </c>
      <c r="BK86" s="161">
        <f>SUM(BK87:BK98)</f>
        <v>0</v>
      </c>
    </row>
    <row r="87" s="2" customFormat="1" ht="37.8" customHeight="1">
      <c r="A87" s="37"/>
      <c r="B87" s="164"/>
      <c r="C87" s="165" t="s">
        <v>89</v>
      </c>
      <c r="D87" s="165" t="s">
        <v>139</v>
      </c>
      <c r="E87" s="166" t="s">
        <v>279</v>
      </c>
      <c r="F87" s="167" t="s">
        <v>280</v>
      </c>
      <c r="G87" s="168" t="s">
        <v>160</v>
      </c>
      <c r="H87" s="169">
        <v>1403</v>
      </c>
      <c r="I87" s="170"/>
      <c r="J87" s="171">
        <f>ROUND(I87*H87,2)</f>
        <v>0</v>
      </c>
      <c r="K87" s="172"/>
      <c r="L87" s="38"/>
      <c r="M87" s="173" t="s">
        <v>3</v>
      </c>
      <c r="N87" s="174" t="s">
        <v>52</v>
      </c>
      <c r="O87" s="71"/>
      <c r="P87" s="175">
        <f>O87*H87</f>
        <v>0</v>
      </c>
      <c r="Q87" s="175">
        <v>0</v>
      </c>
      <c r="R87" s="175">
        <f>Q87*H87</f>
        <v>0</v>
      </c>
      <c r="S87" s="175">
        <v>0</v>
      </c>
      <c r="T87" s="176">
        <f>S87*H87</f>
        <v>0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R87" s="177" t="s">
        <v>157</v>
      </c>
      <c r="AT87" s="177" t="s">
        <v>139</v>
      </c>
      <c r="AU87" s="177" t="s">
        <v>92</v>
      </c>
      <c r="AY87" s="17" t="s">
        <v>136</v>
      </c>
      <c r="BE87" s="178">
        <f>IF(N87="základní",J87,0)</f>
        <v>0</v>
      </c>
      <c r="BF87" s="178">
        <f>IF(N87="snížená",J87,0)</f>
        <v>0</v>
      </c>
      <c r="BG87" s="178">
        <f>IF(N87="zákl. přenesená",J87,0)</f>
        <v>0</v>
      </c>
      <c r="BH87" s="178">
        <f>IF(N87="sníž. přenesená",J87,0)</f>
        <v>0</v>
      </c>
      <c r="BI87" s="178">
        <f>IF(N87="nulová",J87,0)</f>
        <v>0</v>
      </c>
      <c r="BJ87" s="17" t="s">
        <v>89</v>
      </c>
      <c r="BK87" s="178">
        <f>ROUND(I87*H87,2)</f>
        <v>0</v>
      </c>
      <c r="BL87" s="17" t="s">
        <v>157</v>
      </c>
      <c r="BM87" s="177" t="s">
        <v>281</v>
      </c>
    </row>
    <row r="88" s="2" customFormat="1">
      <c r="A88" s="37"/>
      <c r="B88" s="38"/>
      <c r="C88" s="37"/>
      <c r="D88" s="179" t="s">
        <v>145</v>
      </c>
      <c r="E88" s="37"/>
      <c r="F88" s="180" t="s">
        <v>282</v>
      </c>
      <c r="G88" s="37"/>
      <c r="H88" s="37"/>
      <c r="I88" s="181"/>
      <c r="J88" s="37"/>
      <c r="K88" s="37"/>
      <c r="L88" s="38"/>
      <c r="M88" s="182"/>
      <c r="N88" s="183"/>
      <c r="O88" s="71"/>
      <c r="P88" s="71"/>
      <c r="Q88" s="71"/>
      <c r="R88" s="71"/>
      <c r="S88" s="71"/>
      <c r="T88" s="72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17" t="s">
        <v>145</v>
      </c>
      <c r="AU88" s="17" t="s">
        <v>92</v>
      </c>
    </row>
    <row r="89" s="2" customFormat="1">
      <c r="A89" s="37"/>
      <c r="B89" s="38"/>
      <c r="C89" s="37"/>
      <c r="D89" s="184" t="s">
        <v>150</v>
      </c>
      <c r="E89" s="37"/>
      <c r="F89" s="185" t="s">
        <v>283</v>
      </c>
      <c r="G89" s="37"/>
      <c r="H89" s="37"/>
      <c r="I89" s="181"/>
      <c r="J89" s="37"/>
      <c r="K89" s="37"/>
      <c r="L89" s="38"/>
      <c r="M89" s="182"/>
      <c r="N89" s="183"/>
      <c r="O89" s="71"/>
      <c r="P89" s="71"/>
      <c r="Q89" s="71"/>
      <c r="R89" s="71"/>
      <c r="S89" s="71"/>
      <c r="T89" s="72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7" t="s">
        <v>150</v>
      </c>
      <c r="AU89" s="17" t="s">
        <v>92</v>
      </c>
    </row>
    <row r="90" s="13" customFormat="1">
      <c r="A90" s="13"/>
      <c r="B90" s="186"/>
      <c r="C90" s="13"/>
      <c r="D90" s="179" t="s">
        <v>163</v>
      </c>
      <c r="E90" s="187" t="s">
        <v>3</v>
      </c>
      <c r="F90" s="188" t="s">
        <v>284</v>
      </c>
      <c r="G90" s="13"/>
      <c r="H90" s="189">
        <v>1403</v>
      </c>
      <c r="I90" s="190"/>
      <c r="J90" s="13"/>
      <c r="K90" s="13"/>
      <c r="L90" s="186"/>
      <c r="M90" s="191"/>
      <c r="N90" s="192"/>
      <c r="O90" s="192"/>
      <c r="P90" s="192"/>
      <c r="Q90" s="192"/>
      <c r="R90" s="192"/>
      <c r="S90" s="192"/>
      <c r="T90" s="19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187" t="s">
        <v>163</v>
      </c>
      <c r="AU90" s="187" t="s">
        <v>92</v>
      </c>
      <c r="AV90" s="13" t="s">
        <v>92</v>
      </c>
      <c r="AW90" s="13" t="s">
        <v>43</v>
      </c>
      <c r="AX90" s="13" t="s">
        <v>89</v>
      </c>
      <c r="AY90" s="187" t="s">
        <v>136</v>
      </c>
    </row>
    <row r="91" s="2" customFormat="1" ht="16.5" customHeight="1">
      <c r="A91" s="37"/>
      <c r="B91" s="164"/>
      <c r="C91" s="165" t="s">
        <v>92</v>
      </c>
      <c r="D91" s="165" t="s">
        <v>139</v>
      </c>
      <c r="E91" s="166" t="s">
        <v>285</v>
      </c>
      <c r="F91" s="167" t="s">
        <v>286</v>
      </c>
      <c r="G91" s="168" t="s">
        <v>160</v>
      </c>
      <c r="H91" s="169">
        <v>1403</v>
      </c>
      <c r="I91" s="170"/>
      <c r="J91" s="171">
        <f>ROUND(I91*H91,2)</f>
        <v>0</v>
      </c>
      <c r="K91" s="172"/>
      <c r="L91" s="38"/>
      <c r="M91" s="173" t="s">
        <v>3</v>
      </c>
      <c r="N91" s="174" t="s">
        <v>52</v>
      </c>
      <c r="O91" s="71"/>
      <c r="P91" s="175">
        <f>O91*H91</f>
        <v>0</v>
      </c>
      <c r="Q91" s="175">
        <v>0.0039699999999999996</v>
      </c>
      <c r="R91" s="175">
        <f>Q91*H91</f>
        <v>5.5699099999999993</v>
      </c>
      <c r="S91" s="175">
        <v>0</v>
      </c>
      <c r="T91" s="176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77" t="s">
        <v>157</v>
      </c>
      <c r="AT91" s="177" t="s">
        <v>139</v>
      </c>
      <c r="AU91" s="177" t="s">
        <v>92</v>
      </c>
      <c r="AY91" s="17" t="s">
        <v>136</v>
      </c>
      <c r="BE91" s="178">
        <f>IF(N91="základní",J91,0)</f>
        <v>0</v>
      </c>
      <c r="BF91" s="178">
        <f>IF(N91="snížená",J91,0)</f>
        <v>0</v>
      </c>
      <c r="BG91" s="178">
        <f>IF(N91="zákl. přenesená",J91,0)</f>
        <v>0</v>
      </c>
      <c r="BH91" s="178">
        <f>IF(N91="sníž. přenesená",J91,0)</f>
        <v>0</v>
      </c>
      <c r="BI91" s="178">
        <f>IF(N91="nulová",J91,0)</f>
        <v>0</v>
      </c>
      <c r="BJ91" s="17" t="s">
        <v>89</v>
      </c>
      <c r="BK91" s="178">
        <f>ROUND(I91*H91,2)</f>
        <v>0</v>
      </c>
      <c r="BL91" s="17" t="s">
        <v>157</v>
      </c>
      <c r="BM91" s="177" t="s">
        <v>287</v>
      </c>
    </row>
    <row r="92" s="2" customFormat="1">
      <c r="A92" s="37"/>
      <c r="B92" s="38"/>
      <c r="C92" s="37"/>
      <c r="D92" s="179" t="s">
        <v>145</v>
      </c>
      <c r="E92" s="37"/>
      <c r="F92" s="180" t="s">
        <v>286</v>
      </c>
      <c r="G92" s="37"/>
      <c r="H92" s="37"/>
      <c r="I92" s="181"/>
      <c r="J92" s="37"/>
      <c r="K92" s="37"/>
      <c r="L92" s="38"/>
      <c r="M92" s="182"/>
      <c r="N92" s="183"/>
      <c r="O92" s="71"/>
      <c r="P92" s="71"/>
      <c r="Q92" s="71"/>
      <c r="R92" s="71"/>
      <c r="S92" s="71"/>
      <c r="T92" s="72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17" t="s">
        <v>145</v>
      </c>
      <c r="AU92" s="17" t="s">
        <v>92</v>
      </c>
    </row>
    <row r="93" s="2" customFormat="1">
      <c r="A93" s="37"/>
      <c r="B93" s="38"/>
      <c r="C93" s="37"/>
      <c r="D93" s="184" t="s">
        <v>150</v>
      </c>
      <c r="E93" s="37"/>
      <c r="F93" s="185" t="s">
        <v>288</v>
      </c>
      <c r="G93" s="37"/>
      <c r="H93" s="37"/>
      <c r="I93" s="181"/>
      <c r="J93" s="37"/>
      <c r="K93" s="37"/>
      <c r="L93" s="38"/>
      <c r="M93" s="182"/>
      <c r="N93" s="183"/>
      <c r="O93" s="71"/>
      <c r="P93" s="71"/>
      <c r="Q93" s="71"/>
      <c r="R93" s="71"/>
      <c r="S93" s="71"/>
      <c r="T93" s="72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7" t="s">
        <v>150</v>
      </c>
      <c r="AU93" s="17" t="s">
        <v>92</v>
      </c>
    </row>
    <row r="94" s="13" customFormat="1">
      <c r="A94" s="13"/>
      <c r="B94" s="186"/>
      <c r="C94" s="13"/>
      <c r="D94" s="179" t="s">
        <v>163</v>
      </c>
      <c r="E94" s="187" t="s">
        <v>3</v>
      </c>
      <c r="F94" s="188" t="s">
        <v>289</v>
      </c>
      <c r="G94" s="13"/>
      <c r="H94" s="189">
        <v>1403</v>
      </c>
      <c r="I94" s="190"/>
      <c r="J94" s="13"/>
      <c r="K94" s="13"/>
      <c r="L94" s="186"/>
      <c r="M94" s="191"/>
      <c r="N94" s="192"/>
      <c r="O94" s="192"/>
      <c r="P94" s="192"/>
      <c r="Q94" s="192"/>
      <c r="R94" s="192"/>
      <c r="S94" s="192"/>
      <c r="T94" s="19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187" t="s">
        <v>163</v>
      </c>
      <c r="AU94" s="187" t="s">
        <v>92</v>
      </c>
      <c r="AV94" s="13" t="s">
        <v>92</v>
      </c>
      <c r="AW94" s="13" t="s">
        <v>43</v>
      </c>
      <c r="AX94" s="13" t="s">
        <v>89</v>
      </c>
      <c r="AY94" s="187" t="s">
        <v>136</v>
      </c>
    </row>
    <row r="95" s="2" customFormat="1" ht="16.5" customHeight="1">
      <c r="A95" s="37"/>
      <c r="B95" s="164"/>
      <c r="C95" s="207" t="s">
        <v>154</v>
      </c>
      <c r="D95" s="207" t="s">
        <v>221</v>
      </c>
      <c r="E95" s="208" t="s">
        <v>290</v>
      </c>
      <c r="F95" s="209" t="s">
        <v>291</v>
      </c>
      <c r="G95" s="210" t="s">
        <v>292</v>
      </c>
      <c r="H95" s="211">
        <v>35.075000000000003</v>
      </c>
      <c r="I95" s="212"/>
      <c r="J95" s="213">
        <f>ROUND(I95*H95,2)</f>
        <v>0</v>
      </c>
      <c r="K95" s="214"/>
      <c r="L95" s="215"/>
      <c r="M95" s="216" t="s">
        <v>3</v>
      </c>
      <c r="N95" s="217" t="s">
        <v>52</v>
      </c>
      <c r="O95" s="71"/>
      <c r="P95" s="175">
        <f>O95*H95</f>
        <v>0</v>
      </c>
      <c r="Q95" s="175">
        <v>0.001</v>
      </c>
      <c r="R95" s="175">
        <f>Q95*H95</f>
        <v>0.035075000000000002</v>
      </c>
      <c r="S95" s="175">
        <v>0</v>
      </c>
      <c r="T95" s="176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77" t="s">
        <v>224</v>
      </c>
      <c r="AT95" s="177" t="s">
        <v>221</v>
      </c>
      <c r="AU95" s="177" t="s">
        <v>92</v>
      </c>
      <c r="AY95" s="17" t="s">
        <v>136</v>
      </c>
      <c r="BE95" s="178">
        <f>IF(N95="základní",J95,0)</f>
        <v>0</v>
      </c>
      <c r="BF95" s="178">
        <f>IF(N95="snížená",J95,0)</f>
        <v>0</v>
      </c>
      <c r="BG95" s="178">
        <f>IF(N95="zákl. přenesená",J95,0)</f>
        <v>0</v>
      </c>
      <c r="BH95" s="178">
        <f>IF(N95="sníž. přenesená",J95,0)</f>
        <v>0</v>
      </c>
      <c r="BI95" s="178">
        <f>IF(N95="nulová",J95,0)</f>
        <v>0</v>
      </c>
      <c r="BJ95" s="17" t="s">
        <v>89</v>
      </c>
      <c r="BK95" s="178">
        <f>ROUND(I95*H95,2)</f>
        <v>0</v>
      </c>
      <c r="BL95" s="17" t="s">
        <v>157</v>
      </c>
      <c r="BM95" s="177" t="s">
        <v>293</v>
      </c>
    </row>
    <row r="96" s="2" customFormat="1">
      <c r="A96" s="37"/>
      <c r="B96" s="38"/>
      <c r="C96" s="37"/>
      <c r="D96" s="179" t="s">
        <v>145</v>
      </c>
      <c r="E96" s="37"/>
      <c r="F96" s="180" t="s">
        <v>291</v>
      </c>
      <c r="G96" s="37"/>
      <c r="H96" s="37"/>
      <c r="I96" s="181"/>
      <c r="J96" s="37"/>
      <c r="K96" s="37"/>
      <c r="L96" s="38"/>
      <c r="M96" s="182"/>
      <c r="N96" s="183"/>
      <c r="O96" s="71"/>
      <c r="P96" s="71"/>
      <c r="Q96" s="71"/>
      <c r="R96" s="71"/>
      <c r="S96" s="71"/>
      <c r="T96" s="72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17" t="s">
        <v>145</v>
      </c>
      <c r="AU96" s="17" t="s">
        <v>92</v>
      </c>
    </row>
    <row r="97" s="13" customFormat="1">
      <c r="A97" s="13"/>
      <c r="B97" s="186"/>
      <c r="C97" s="13"/>
      <c r="D97" s="179" t="s">
        <v>163</v>
      </c>
      <c r="E97" s="187" t="s">
        <v>3</v>
      </c>
      <c r="F97" s="188" t="s">
        <v>294</v>
      </c>
      <c r="G97" s="13"/>
      <c r="H97" s="189">
        <v>1403</v>
      </c>
      <c r="I97" s="190"/>
      <c r="J97" s="13"/>
      <c r="K97" s="13"/>
      <c r="L97" s="186"/>
      <c r="M97" s="191"/>
      <c r="N97" s="192"/>
      <c r="O97" s="192"/>
      <c r="P97" s="192"/>
      <c r="Q97" s="192"/>
      <c r="R97" s="192"/>
      <c r="S97" s="192"/>
      <c r="T97" s="19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187" t="s">
        <v>163</v>
      </c>
      <c r="AU97" s="187" t="s">
        <v>92</v>
      </c>
      <c r="AV97" s="13" t="s">
        <v>92</v>
      </c>
      <c r="AW97" s="13" t="s">
        <v>43</v>
      </c>
      <c r="AX97" s="13" t="s">
        <v>89</v>
      </c>
      <c r="AY97" s="187" t="s">
        <v>136</v>
      </c>
    </row>
    <row r="98" s="13" customFormat="1">
      <c r="A98" s="13"/>
      <c r="B98" s="186"/>
      <c r="C98" s="13"/>
      <c r="D98" s="179" t="s">
        <v>163</v>
      </c>
      <c r="E98" s="13"/>
      <c r="F98" s="188" t="s">
        <v>295</v>
      </c>
      <c r="G98" s="13"/>
      <c r="H98" s="189">
        <v>35.075000000000003</v>
      </c>
      <c r="I98" s="190"/>
      <c r="J98" s="13"/>
      <c r="K98" s="13"/>
      <c r="L98" s="186"/>
      <c r="M98" s="191"/>
      <c r="N98" s="192"/>
      <c r="O98" s="192"/>
      <c r="P98" s="192"/>
      <c r="Q98" s="192"/>
      <c r="R98" s="192"/>
      <c r="S98" s="192"/>
      <c r="T98" s="19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187" t="s">
        <v>163</v>
      </c>
      <c r="AU98" s="187" t="s">
        <v>92</v>
      </c>
      <c r="AV98" s="13" t="s">
        <v>92</v>
      </c>
      <c r="AW98" s="13" t="s">
        <v>4</v>
      </c>
      <c r="AX98" s="13" t="s">
        <v>89</v>
      </c>
      <c r="AY98" s="187" t="s">
        <v>136</v>
      </c>
    </row>
    <row r="99" s="12" customFormat="1" ht="22.8" customHeight="1">
      <c r="A99" s="12"/>
      <c r="B99" s="151"/>
      <c r="C99" s="12"/>
      <c r="D99" s="152" t="s">
        <v>80</v>
      </c>
      <c r="E99" s="162" t="s">
        <v>135</v>
      </c>
      <c r="F99" s="162" t="s">
        <v>227</v>
      </c>
      <c r="G99" s="12"/>
      <c r="H99" s="12"/>
      <c r="I99" s="154"/>
      <c r="J99" s="163">
        <f>BK99</f>
        <v>0</v>
      </c>
      <c r="K99" s="12"/>
      <c r="L99" s="151"/>
      <c r="M99" s="156"/>
      <c r="N99" s="157"/>
      <c r="O99" s="157"/>
      <c r="P99" s="158">
        <f>SUM(P100:P182)</f>
        <v>0</v>
      </c>
      <c r="Q99" s="157"/>
      <c r="R99" s="158">
        <f>SUM(R100:R182)</f>
        <v>3933.3933612600003</v>
      </c>
      <c r="S99" s="157"/>
      <c r="T99" s="159">
        <f>SUM(T100:T182)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152" t="s">
        <v>89</v>
      </c>
      <c r="AT99" s="160" t="s">
        <v>80</v>
      </c>
      <c r="AU99" s="160" t="s">
        <v>89</v>
      </c>
      <c r="AY99" s="152" t="s">
        <v>136</v>
      </c>
      <c r="BK99" s="161">
        <f>SUM(BK100:BK182)</f>
        <v>0</v>
      </c>
    </row>
    <row r="100" s="2" customFormat="1" ht="37.8" customHeight="1">
      <c r="A100" s="37"/>
      <c r="B100" s="164"/>
      <c r="C100" s="165" t="s">
        <v>157</v>
      </c>
      <c r="D100" s="165" t="s">
        <v>139</v>
      </c>
      <c r="E100" s="166" t="s">
        <v>296</v>
      </c>
      <c r="F100" s="167" t="s">
        <v>297</v>
      </c>
      <c r="G100" s="168" t="s">
        <v>160</v>
      </c>
      <c r="H100" s="169">
        <v>200.32900000000001</v>
      </c>
      <c r="I100" s="170"/>
      <c r="J100" s="171">
        <f>ROUND(I100*H100,2)</f>
        <v>0</v>
      </c>
      <c r="K100" s="172"/>
      <c r="L100" s="38"/>
      <c r="M100" s="173" t="s">
        <v>3</v>
      </c>
      <c r="N100" s="174" t="s">
        <v>52</v>
      </c>
      <c r="O100" s="71"/>
      <c r="P100" s="175">
        <f>O100*H100</f>
        <v>0</v>
      </c>
      <c r="Q100" s="175">
        <v>0</v>
      </c>
      <c r="R100" s="175">
        <f>Q100*H100</f>
        <v>0</v>
      </c>
      <c r="S100" s="175">
        <v>0</v>
      </c>
      <c r="T100" s="17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77" t="s">
        <v>157</v>
      </c>
      <c r="AT100" s="177" t="s">
        <v>139</v>
      </c>
      <c r="AU100" s="177" t="s">
        <v>92</v>
      </c>
      <c r="AY100" s="17" t="s">
        <v>136</v>
      </c>
      <c r="BE100" s="178">
        <f>IF(N100="základní",J100,0)</f>
        <v>0</v>
      </c>
      <c r="BF100" s="178">
        <f>IF(N100="snížená",J100,0)</f>
        <v>0</v>
      </c>
      <c r="BG100" s="178">
        <f>IF(N100="zákl. přenesená",J100,0)</f>
        <v>0</v>
      </c>
      <c r="BH100" s="178">
        <f>IF(N100="sníž. přenesená",J100,0)</f>
        <v>0</v>
      </c>
      <c r="BI100" s="178">
        <f>IF(N100="nulová",J100,0)</f>
        <v>0</v>
      </c>
      <c r="BJ100" s="17" t="s">
        <v>89</v>
      </c>
      <c r="BK100" s="178">
        <f>ROUND(I100*H100,2)</f>
        <v>0</v>
      </c>
      <c r="BL100" s="17" t="s">
        <v>157</v>
      </c>
      <c r="BM100" s="177" t="s">
        <v>298</v>
      </c>
    </row>
    <row r="101" s="2" customFormat="1">
      <c r="A101" s="37"/>
      <c r="B101" s="38"/>
      <c r="C101" s="37"/>
      <c r="D101" s="179" t="s">
        <v>145</v>
      </c>
      <c r="E101" s="37"/>
      <c r="F101" s="180" t="s">
        <v>299</v>
      </c>
      <c r="G101" s="37"/>
      <c r="H101" s="37"/>
      <c r="I101" s="181"/>
      <c r="J101" s="37"/>
      <c r="K101" s="37"/>
      <c r="L101" s="38"/>
      <c r="M101" s="182"/>
      <c r="N101" s="183"/>
      <c r="O101" s="71"/>
      <c r="P101" s="71"/>
      <c r="Q101" s="71"/>
      <c r="R101" s="71"/>
      <c r="S101" s="71"/>
      <c r="T101" s="72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7" t="s">
        <v>145</v>
      </c>
      <c r="AU101" s="17" t="s">
        <v>92</v>
      </c>
    </row>
    <row r="102" s="2" customFormat="1">
      <c r="A102" s="37"/>
      <c r="B102" s="38"/>
      <c r="C102" s="37"/>
      <c r="D102" s="184" t="s">
        <v>150</v>
      </c>
      <c r="E102" s="37"/>
      <c r="F102" s="185" t="s">
        <v>300</v>
      </c>
      <c r="G102" s="37"/>
      <c r="H102" s="37"/>
      <c r="I102" s="181"/>
      <c r="J102" s="37"/>
      <c r="K102" s="37"/>
      <c r="L102" s="38"/>
      <c r="M102" s="182"/>
      <c r="N102" s="183"/>
      <c r="O102" s="71"/>
      <c r="P102" s="71"/>
      <c r="Q102" s="71"/>
      <c r="R102" s="71"/>
      <c r="S102" s="71"/>
      <c r="T102" s="72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7" t="s">
        <v>150</v>
      </c>
      <c r="AU102" s="17" t="s">
        <v>92</v>
      </c>
    </row>
    <row r="103" s="13" customFormat="1">
      <c r="A103" s="13"/>
      <c r="B103" s="186"/>
      <c r="C103" s="13"/>
      <c r="D103" s="179" t="s">
        <v>163</v>
      </c>
      <c r="E103" s="187" t="s">
        <v>3</v>
      </c>
      <c r="F103" s="188" t="s">
        <v>301</v>
      </c>
      <c r="G103" s="13"/>
      <c r="H103" s="189">
        <v>200.32900000000001</v>
      </c>
      <c r="I103" s="190"/>
      <c r="J103" s="13"/>
      <c r="K103" s="13"/>
      <c r="L103" s="186"/>
      <c r="M103" s="191"/>
      <c r="N103" s="192"/>
      <c r="O103" s="192"/>
      <c r="P103" s="192"/>
      <c r="Q103" s="192"/>
      <c r="R103" s="192"/>
      <c r="S103" s="192"/>
      <c r="T103" s="19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87" t="s">
        <v>163</v>
      </c>
      <c r="AU103" s="187" t="s">
        <v>92</v>
      </c>
      <c r="AV103" s="13" t="s">
        <v>92</v>
      </c>
      <c r="AW103" s="13" t="s">
        <v>43</v>
      </c>
      <c r="AX103" s="13" t="s">
        <v>89</v>
      </c>
      <c r="AY103" s="187" t="s">
        <v>136</v>
      </c>
    </row>
    <row r="104" s="2" customFormat="1" ht="21.75" customHeight="1">
      <c r="A104" s="37"/>
      <c r="B104" s="164"/>
      <c r="C104" s="207" t="s">
        <v>135</v>
      </c>
      <c r="D104" s="207" t="s">
        <v>221</v>
      </c>
      <c r="E104" s="208" t="s">
        <v>302</v>
      </c>
      <c r="F104" s="209" t="s">
        <v>303</v>
      </c>
      <c r="G104" s="210" t="s">
        <v>274</v>
      </c>
      <c r="H104" s="211">
        <v>2.1030000000000002</v>
      </c>
      <c r="I104" s="212"/>
      <c r="J104" s="213">
        <f>ROUND(I104*H104,2)</f>
        <v>0</v>
      </c>
      <c r="K104" s="214"/>
      <c r="L104" s="215"/>
      <c r="M104" s="216" t="s">
        <v>3</v>
      </c>
      <c r="N104" s="217" t="s">
        <v>52</v>
      </c>
      <c r="O104" s="71"/>
      <c r="P104" s="175">
        <f>O104*H104</f>
        <v>0</v>
      </c>
      <c r="Q104" s="175">
        <v>1</v>
      </c>
      <c r="R104" s="175">
        <f>Q104*H104</f>
        <v>2.1030000000000002</v>
      </c>
      <c r="S104" s="175">
        <v>0</v>
      </c>
      <c r="T104" s="176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77" t="s">
        <v>224</v>
      </c>
      <c r="AT104" s="177" t="s">
        <v>221</v>
      </c>
      <c r="AU104" s="177" t="s">
        <v>92</v>
      </c>
      <c r="AY104" s="17" t="s">
        <v>136</v>
      </c>
      <c r="BE104" s="178">
        <f>IF(N104="základní",J104,0)</f>
        <v>0</v>
      </c>
      <c r="BF104" s="178">
        <f>IF(N104="snížená",J104,0)</f>
        <v>0</v>
      </c>
      <c r="BG104" s="178">
        <f>IF(N104="zákl. přenesená",J104,0)</f>
        <v>0</v>
      </c>
      <c r="BH104" s="178">
        <f>IF(N104="sníž. přenesená",J104,0)</f>
        <v>0</v>
      </c>
      <c r="BI104" s="178">
        <f>IF(N104="nulová",J104,0)</f>
        <v>0</v>
      </c>
      <c r="BJ104" s="17" t="s">
        <v>89</v>
      </c>
      <c r="BK104" s="178">
        <f>ROUND(I104*H104,2)</f>
        <v>0</v>
      </c>
      <c r="BL104" s="17" t="s">
        <v>157</v>
      </c>
      <c r="BM104" s="177" t="s">
        <v>304</v>
      </c>
    </row>
    <row r="105" s="2" customFormat="1">
      <c r="A105" s="37"/>
      <c r="B105" s="38"/>
      <c r="C105" s="37"/>
      <c r="D105" s="179" t="s">
        <v>145</v>
      </c>
      <c r="E105" s="37"/>
      <c r="F105" s="180" t="s">
        <v>303</v>
      </c>
      <c r="G105" s="37"/>
      <c r="H105" s="37"/>
      <c r="I105" s="181"/>
      <c r="J105" s="37"/>
      <c r="K105" s="37"/>
      <c r="L105" s="38"/>
      <c r="M105" s="182"/>
      <c r="N105" s="183"/>
      <c r="O105" s="71"/>
      <c r="P105" s="71"/>
      <c r="Q105" s="71"/>
      <c r="R105" s="71"/>
      <c r="S105" s="71"/>
      <c r="T105" s="72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7" t="s">
        <v>145</v>
      </c>
      <c r="AU105" s="17" t="s">
        <v>92</v>
      </c>
    </row>
    <row r="106" s="13" customFormat="1">
      <c r="A106" s="13"/>
      <c r="B106" s="186"/>
      <c r="C106" s="13"/>
      <c r="D106" s="179" t="s">
        <v>163</v>
      </c>
      <c r="E106" s="187" t="s">
        <v>3</v>
      </c>
      <c r="F106" s="188" t="s">
        <v>305</v>
      </c>
      <c r="G106" s="13"/>
      <c r="H106" s="189">
        <v>2.1030000000000002</v>
      </c>
      <c r="I106" s="190"/>
      <c r="J106" s="13"/>
      <c r="K106" s="13"/>
      <c r="L106" s="186"/>
      <c r="M106" s="191"/>
      <c r="N106" s="192"/>
      <c r="O106" s="192"/>
      <c r="P106" s="192"/>
      <c r="Q106" s="192"/>
      <c r="R106" s="192"/>
      <c r="S106" s="192"/>
      <c r="T106" s="19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87" t="s">
        <v>163</v>
      </c>
      <c r="AU106" s="187" t="s">
        <v>92</v>
      </c>
      <c r="AV106" s="13" t="s">
        <v>92</v>
      </c>
      <c r="AW106" s="13" t="s">
        <v>43</v>
      </c>
      <c r="AX106" s="13" t="s">
        <v>89</v>
      </c>
      <c r="AY106" s="187" t="s">
        <v>136</v>
      </c>
    </row>
    <row r="107" s="2" customFormat="1" ht="24.15" customHeight="1">
      <c r="A107" s="37"/>
      <c r="B107" s="164"/>
      <c r="C107" s="165" t="s">
        <v>169</v>
      </c>
      <c r="D107" s="165" t="s">
        <v>139</v>
      </c>
      <c r="E107" s="166" t="s">
        <v>306</v>
      </c>
      <c r="F107" s="167" t="s">
        <v>307</v>
      </c>
      <c r="G107" s="168" t="s">
        <v>160</v>
      </c>
      <c r="H107" s="169">
        <v>17990.454000000002</v>
      </c>
      <c r="I107" s="170"/>
      <c r="J107" s="171">
        <f>ROUND(I107*H107,2)</f>
        <v>0</v>
      </c>
      <c r="K107" s="172"/>
      <c r="L107" s="38"/>
      <c r="M107" s="173" t="s">
        <v>3</v>
      </c>
      <c r="N107" s="174" t="s">
        <v>52</v>
      </c>
      <c r="O107" s="71"/>
      <c r="P107" s="175">
        <f>O107*H107</f>
        <v>0</v>
      </c>
      <c r="Q107" s="175">
        <v>0</v>
      </c>
      <c r="R107" s="175">
        <f>Q107*H107</f>
        <v>0</v>
      </c>
      <c r="S107" s="175">
        <v>0</v>
      </c>
      <c r="T107" s="176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77" t="s">
        <v>157</v>
      </c>
      <c r="AT107" s="177" t="s">
        <v>139</v>
      </c>
      <c r="AU107" s="177" t="s">
        <v>92</v>
      </c>
      <c r="AY107" s="17" t="s">
        <v>136</v>
      </c>
      <c r="BE107" s="178">
        <f>IF(N107="základní",J107,0)</f>
        <v>0</v>
      </c>
      <c r="BF107" s="178">
        <f>IF(N107="snížená",J107,0)</f>
        <v>0</v>
      </c>
      <c r="BG107" s="178">
        <f>IF(N107="zákl. přenesená",J107,0)</f>
        <v>0</v>
      </c>
      <c r="BH107" s="178">
        <f>IF(N107="sníž. přenesená",J107,0)</f>
        <v>0</v>
      </c>
      <c r="BI107" s="178">
        <f>IF(N107="nulová",J107,0)</f>
        <v>0</v>
      </c>
      <c r="BJ107" s="17" t="s">
        <v>89</v>
      </c>
      <c r="BK107" s="178">
        <f>ROUND(I107*H107,2)</f>
        <v>0</v>
      </c>
      <c r="BL107" s="17" t="s">
        <v>157</v>
      </c>
      <c r="BM107" s="177" t="s">
        <v>308</v>
      </c>
    </row>
    <row r="108" s="2" customFormat="1">
      <c r="A108" s="37"/>
      <c r="B108" s="38"/>
      <c r="C108" s="37"/>
      <c r="D108" s="179" t="s">
        <v>145</v>
      </c>
      <c r="E108" s="37"/>
      <c r="F108" s="180" t="s">
        <v>309</v>
      </c>
      <c r="G108" s="37"/>
      <c r="H108" s="37"/>
      <c r="I108" s="181"/>
      <c r="J108" s="37"/>
      <c r="K108" s="37"/>
      <c r="L108" s="38"/>
      <c r="M108" s="182"/>
      <c r="N108" s="183"/>
      <c r="O108" s="71"/>
      <c r="P108" s="71"/>
      <c r="Q108" s="71"/>
      <c r="R108" s="71"/>
      <c r="S108" s="71"/>
      <c r="T108" s="72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17" t="s">
        <v>145</v>
      </c>
      <c r="AU108" s="17" t="s">
        <v>92</v>
      </c>
    </row>
    <row r="109" s="2" customFormat="1">
      <c r="A109" s="37"/>
      <c r="B109" s="38"/>
      <c r="C109" s="37"/>
      <c r="D109" s="184" t="s">
        <v>150</v>
      </c>
      <c r="E109" s="37"/>
      <c r="F109" s="185" t="s">
        <v>310</v>
      </c>
      <c r="G109" s="37"/>
      <c r="H109" s="37"/>
      <c r="I109" s="181"/>
      <c r="J109" s="37"/>
      <c r="K109" s="37"/>
      <c r="L109" s="38"/>
      <c r="M109" s="182"/>
      <c r="N109" s="183"/>
      <c r="O109" s="71"/>
      <c r="P109" s="71"/>
      <c r="Q109" s="71"/>
      <c r="R109" s="71"/>
      <c r="S109" s="71"/>
      <c r="T109" s="72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7" t="s">
        <v>150</v>
      </c>
      <c r="AU109" s="17" t="s">
        <v>92</v>
      </c>
    </row>
    <row r="110" s="13" customFormat="1">
      <c r="A110" s="13"/>
      <c r="B110" s="186"/>
      <c r="C110" s="13"/>
      <c r="D110" s="179" t="s">
        <v>163</v>
      </c>
      <c r="E110" s="187" t="s">
        <v>3</v>
      </c>
      <c r="F110" s="188" t="s">
        <v>311</v>
      </c>
      <c r="G110" s="13"/>
      <c r="H110" s="189">
        <v>17286</v>
      </c>
      <c r="I110" s="190"/>
      <c r="J110" s="13"/>
      <c r="K110" s="13"/>
      <c r="L110" s="186"/>
      <c r="M110" s="191"/>
      <c r="N110" s="192"/>
      <c r="O110" s="192"/>
      <c r="P110" s="192"/>
      <c r="Q110" s="192"/>
      <c r="R110" s="192"/>
      <c r="S110" s="192"/>
      <c r="T110" s="19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87" t="s">
        <v>163</v>
      </c>
      <c r="AU110" s="187" t="s">
        <v>92</v>
      </c>
      <c r="AV110" s="13" t="s">
        <v>92</v>
      </c>
      <c r="AW110" s="13" t="s">
        <v>43</v>
      </c>
      <c r="AX110" s="13" t="s">
        <v>81</v>
      </c>
      <c r="AY110" s="187" t="s">
        <v>136</v>
      </c>
    </row>
    <row r="111" s="13" customFormat="1">
      <c r="A111" s="13"/>
      <c r="B111" s="186"/>
      <c r="C111" s="13"/>
      <c r="D111" s="179" t="s">
        <v>163</v>
      </c>
      <c r="E111" s="187" t="s">
        <v>3</v>
      </c>
      <c r="F111" s="188" t="s">
        <v>312</v>
      </c>
      <c r="G111" s="13"/>
      <c r="H111" s="189">
        <v>704.45399999999995</v>
      </c>
      <c r="I111" s="190"/>
      <c r="J111" s="13"/>
      <c r="K111" s="13"/>
      <c r="L111" s="186"/>
      <c r="M111" s="191"/>
      <c r="N111" s="192"/>
      <c r="O111" s="192"/>
      <c r="P111" s="192"/>
      <c r="Q111" s="192"/>
      <c r="R111" s="192"/>
      <c r="S111" s="192"/>
      <c r="T111" s="19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87" t="s">
        <v>163</v>
      </c>
      <c r="AU111" s="187" t="s">
        <v>92</v>
      </c>
      <c r="AV111" s="13" t="s">
        <v>92</v>
      </c>
      <c r="AW111" s="13" t="s">
        <v>43</v>
      </c>
      <c r="AX111" s="13" t="s">
        <v>81</v>
      </c>
      <c r="AY111" s="187" t="s">
        <v>136</v>
      </c>
    </row>
    <row r="112" s="14" customFormat="1">
      <c r="A112" s="14"/>
      <c r="B112" s="198"/>
      <c r="C112" s="14"/>
      <c r="D112" s="179" t="s">
        <v>163</v>
      </c>
      <c r="E112" s="199" t="s">
        <v>3</v>
      </c>
      <c r="F112" s="200" t="s">
        <v>197</v>
      </c>
      <c r="G112" s="14"/>
      <c r="H112" s="201">
        <v>17990.454000000002</v>
      </c>
      <c r="I112" s="202"/>
      <c r="J112" s="14"/>
      <c r="K112" s="14"/>
      <c r="L112" s="198"/>
      <c r="M112" s="203"/>
      <c r="N112" s="204"/>
      <c r="O112" s="204"/>
      <c r="P112" s="204"/>
      <c r="Q112" s="204"/>
      <c r="R112" s="204"/>
      <c r="S112" s="204"/>
      <c r="T112" s="20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199" t="s">
        <v>163</v>
      </c>
      <c r="AU112" s="199" t="s">
        <v>92</v>
      </c>
      <c r="AV112" s="14" t="s">
        <v>157</v>
      </c>
      <c r="AW112" s="14" t="s">
        <v>43</v>
      </c>
      <c r="AX112" s="14" t="s">
        <v>89</v>
      </c>
      <c r="AY112" s="199" t="s">
        <v>136</v>
      </c>
    </row>
    <row r="113" s="2" customFormat="1" ht="24.15" customHeight="1">
      <c r="A113" s="37"/>
      <c r="B113" s="164"/>
      <c r="C113" s="165" t="s">
        <v>174</v>
      </c>
      <c r="D113" s="165" t="s">
        <v>139</v>
      </c>
      <c r="E113" s="166" t="s">
        <v>313</v>
      </c>
      <c r="F113" s="167" t="s">
        <v>314</v>
      </c>
      <c r="G113" s="168" t="s">
        <v>160</v>
      </c>
      <c r="H113" s="169">
        <v>704.45399999999995</v>
      </c>
      <c r="I113" s="170"/>
      <c r="J113" s="171">
        <f>ROUND(I113*H113,2)</f>
        <v>0</v>
      </c>
      <c r="K113" s="172"/>
      <c r="L113" s="38"/>
      <c r="M113" s="173" t="s">
        <v>3</v>
      </c>
      <c r="N113" s="174" t="s">
        <v>52</v>
      </c>
      <c r="O113" s="71"/>
      <c r="P113" s="175">
        <f>O113*H113</f>
        <v>0</v>
      </c>
      <c r="Q113" s="175">
        <v>0</v>
      </c>
      <c r="R113" s="175">
        <f>Q113*H113</f>
        <v>0</v>
      </c>
      <c r="S113" s="175">
        <v>0</v>
      </c>
      <c r="T113" s="176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77" t="s">
        <v>157</v>
      </c>
      <c r="AT113" s="177" t="s">
        <v>139</v>
      </c>
      <c r="AU113" s="177" t="s">
        <v>92</v>
      </c>
      <c r="AY113" s="17" t="s">
        <v>136</v>
      </c>
      <c r="BE113" s="178">
        <f>IF(N113="základní",J113,0)</f>
        <v>0</v>
      </c>
      <c r="BF113" s="178">
        <f>IF(N113="snížená",J113,0)</f>
        <v>0</v>
      </c>
      <c r="BG113" s="178">
        <f>IF(N113="zákl. přenesená",J113,0)</f>
        <v>0</v>
      </c>
      <c r="BH113" s="178">
        <f>IF(N113="sníž. přenesená",J113,0)</f>
        <v>0</v>
      </c>
      <c r="BI113" s="178">
        <f>IF(N113="nulová",J113,0)</f>
        <v>0</v>
      </c>
      <c r="BJ113" s="17" t="s">
        <v>89</v>
      </c>
      <c r="BK113" s="178">
        <f>ROUND(I113*H113,2)</f>
        <v>0</v>
      </c>
      <c r="BL113" s="17" t="s">
        <v>157</v>
      </c>
      <c r="BM113" s="177" t="s">
        <v>315</v>
      </c>
    </row>
    <row r="114" s="2" customFormat="1">
      <c r="A114" s="37"/>
      <c r="B114" s="38"/>
      <c r="C114" s="37"/>
      <c r="D114" s="179" t="s">
        <v>145</v>
      </c>
      <c r="E114" s="37"/>
      <c r="F114" s="180" t="s">
        <v>316</v>
      </c>
      <c r="G114" s="37"/>
      <c r="H114" s="37"/>
      <c r="I114" s="181"/>
      <c r="J114" s="37"/>
      <c r="K114" s="37"/>
      <c r="L114" s="38"/>
      <c r="M114" s="182"/>
      <c r="N114" s="183"/>
      <c r="O114" s="71"/>
      <c r="P114" s="71"/>
      <c r="Q114" s="71"/>
      <c r="R114" s="71"/>
      <c r="S114" s="71"/>
      <c r="T114" s="72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7" t="s">
        <v>145</v>
      </c>
      <c r="AU114" s="17" t="s">
        <v>92</v>
      </c>
    </row>
    <row r="115" s="2" customFormat="1">
      <c r="A115" s="37"/>
      <c r="B115" s="38"/>
      <c r="C115" s="37"/>
      <c r="D115" s="184" t="s">
        <v>150</v>
      </c>
      <c r="E115" s="37"/>
      <c r="F115" s="185" t="s">
        <v>317</v>
      </c>
      <c r="G115" s="37"/>
      <c r="H115" s="37"/>
      <c r="I115" s="181"/>
      <c r="J115" s="37"/>
      <c r="K115" s="37"/>
      <c r="L115" s="38"/>
      <c r="M115" s="182"/>
      <c r="N115" s="183"/>
      <c r="O115" s="71"/>
      <c r="P115" s="71"/>
      <c r="Q115" s="71"/>
      <c r="R115" s="71"/>
      <c r="S115" s="71"/>
      <c r="T115" s="72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7" t="s">
        <v>150</v>
      </c>
      <c r="AU115" s="17" t="s">
        <v>92</v>
      </c>
    </row>
    <row r="116" s="13" customFormat="1">
      <c r="A116" s="13"/>
      <c r="B116" s="186"/>
      <c r="C116" s="13"/>
      <c r="D116" s="179" t="s">
        <v>163</v>
      </c>
      <c r="E116" s="187" t="s">
        <v>3</v>
      </c>
      <c r="F116" s="188" t="s">
        <v>318</v>
      </c>
      <c r="G116" s="13"/>
      <c r="H116" s="189">
        <v>704.45399999999995</v>
      </c>
      <c r="I116" s="190"/>
      <c r="J116" s="13"/>
      <c r="K116" s="13"/>
      <c r="L116" s="186"/>
      <c r="M116" s="191"/>
      <c r="N116" s="192"/>
      <c r="O116" s="192"/>
      <c r="P116" s="192"/>
      <c r="Q116" s="192"/>
      <c r="R116" s="192"/>
      <c r="S116" s="192"/>
      <c r="T116" s="19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187" t="s">
        <v>163</v>
      </c>
      <c r="AU116" s="187" t="s">
        <v>92</v>
      </c>
      <c r="AV116" s="13" t="s">
        <v>92</v>
      </c>
      <c r="AW116" s="13" t="s">
        <v>43</v>
      </c>
      <c r="AX116" s="13" t="s">
        <v>89</v>
      </c>
      <c r="AY116" s="187" t="s">
        <v>136</v>
      </c>
    </row>
    <row r="117" s="2" customFormat="1" ht="24.15" customHeight="1">
      <c r="A117" s="37"/>
      <c r="B117" s="164"/>
      <c r="C117" s="165" t="s">
        <v>224</v>
      </c>
      <c r="D117" s="165" t="s">
        <v>139</v>
      </c>
      <c r="E117" s="166" t="s">
        <v>319</v>
      </c>
      <c r="F117" s="167" t="s">
        <v>320</v>
      </c>
      <c r="G117" s="168" t="s">
        <v>160</v>
      </c>
      <c r="H117" s="169">
        <v>17838.556</v>
      </c>
      <c r="I117" s="170"/>
      <c r="J117" s="171">
        <f>ROUND(I117*H117,2)</f>
        <v>0</v>
      </c>
      <c r="K117" s="172"/>
      <c r="L117" s="38"/>
      <c r="M117" s="173" t="s">
        <v>3</v>
      </c>
      <c r="N117" s="174" t="s">
        <v>52</v>
      </c>
      <c r="O117" s="71"/>
      <c r="P117" s="175">
        <f>O117*H117</f>
        <v>0</v>
      </c>
      <c r="Q117" s="175">
        <v>0</v>
      </c>
      <c r="R117" s="175">
        <f>Q117*H117</f>
        <v>0</v>
      </c>
      <c r="S117" s="175">
        <v>0</v>
      </c>
      <c r="T117" s="176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177" t="s">
        <v>157</v>
      </c>
      <c r="AT117" s="177" t="s">
        <v>139</v>
      </c>
      <c r="AU117" s="177" t="s">
        <v>92</v>
      </c>
      <c r="AY117" s="17" t="s">
        <v>136</v>
      </c>
      <c r="BE117" s="178">
        <f>IF(N117="základní",J117,0)</f>
        <v>0</v>
      </c>
      <c r="BF117" s="178">
        <f>IF(N117="snížená",J117,0)</f>
        <v>0</v>
      </c>
      <c r="BG117" s="178">
        <f>IF(N117="zákl. přenesená",J117,0)</f>
        <v>0</v>
      </c>
      <c r="BH117" s="178">
        <f>IF(N117="sníž. přenesená",J117,0)</f>
        <v>0</v>
      </c>
      <c r="BI117" s="178">
        <f>IF(N117="nulová",J117,0)</f>
        <v>0</v>
      </c>
      <c r="BJ117" s="17" t="s">
        <v>89</v>
      </c>
      <c r="BK117" s="178">
        <f>ROUND(I117*H117,2)</f>
        <v>0</v>
      </c>
      <c r="BL117" s="17" t="s">
        <v>157</v>
      </c>
      <c r="BM117" s="177" t="s">
        <v>321</v>
      </c>
    </row>
    <row r="118" s="2" customFormat="1">
      <c r="A118" s="37"/>
      <c r="B118" s="38"/>
      <c r="C118" s="37"/>
      <c r="D118" s="179" t="s">
        <v>145</v>
      </c>
      <c r="E118" s="37"/>
      <c r="F118" s="180" t="s">
        <v>322</v>
      </c>
      <c r="G118" s="37"/>
      <c r="H118" s="37"/>
      <c r="I118" s="181"/>
      <c r="J118" s="37"/>
      <c r="K118" s="37"/>
      <c r="L118" s="38"/>
      <c r="M118" s="182"/>
      <c r="N118" s="183"/>
      <c r="O118" s="71"/>
      <c r="P118" s="71"/>
      <c r="Q118" s="71"/>
      <c r="R118" s="71"/>
      <c r="S118" s="71"/>
      <c r="T118" s="72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7" t="s">
        <v>145</v>
      </c>
      <c r="AU118" s="17" t="s">
        <v>92</v>
      </c>
    </row>
    <row r="119" s="2" customFormat="1">
      <c r="A119" s="37"/>
      <c r="B119" s="38"/>
      <c r="C119" s="37"/>
      <c r="D119" s="184" t="s">
        <v>150</v>
      </c>
      <c r="E119" s="37"/>
      <c r="F119" s="185" t="s">
        <v>323</v>
      </c>
      <c r="G119" s="37"/>
      <c r="H119" s="37"/>
      <c r="I119" s="181"/>
      <c r="J119" s="37"/>
      <c r="K119" s="37"/>
      <c r="L119" s="38"/>
      <c r="M119" s="182"/>
      <c r="N119" s="183"/>
      <c r="O119" s="71"/>
      <c r="P119" s="71"/>
      <c r="Q119" s="71"/>
      <c r="R119" s="71"/>
      <c r="S119" s="71"/>
      <c r="T119" s="72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17" t="s">
        <v>150</v>
      </c>
      <c r="AU119" s="17" t="s">
        <v>92</v>
      </c>
    </row>
    <row r="120" s="13" customFormat="1">
      <c r="A120" s="13"/>
      <c r="B120" s="186"/>
      <c r="C120" s="13"/>
      <c r="D120" s="179" t="s">
        <v>163</v>
      </c>
      <c r="E120" s="187" t="s">
        <v>3</v>
      </c>
      <c r="F120" s="188" t="s">
        <v>324</v>
      </c>
      <c r="G120" s="13"/>
      <c r="H120" s="189">
        <v>17286</v>
      </c>
      <c r="I120" s="190"/>
      <c r="J120" s="13"/>
      <c r="K120" s="13"/>
      <c r="L120" s="186"/>
      <c r="M120" s="191"/>
      <c r="N120" s="192"/>
      <c r="O120" s="192"/>
      <c r="P120" s="192"/>
      <c r="Q120" s="192"/>
      <c r="R120" s="192"/>
      <c r="S120" s="192"/>
      <c r="T120" s="19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87" t="s">
        <v>163</v>
      </c>
      <c r="AU120" s="187" t="s">
        <v>92</v>
      </c>
      <c r="AV120" s="13" t="s">
        <v>92</v>
      </c>
      <c r="AW120" s="13" t="s">
        <v>43</v>
      </c>
      <c r="AX120" s="13" t="s">
        <v>81</v>
      </c>
      <c r="AY120" s="187" t="s">
        <v>136</v>
      </c>
    </row>
    <row r="121" s="13" customFormat="1">
      <c r="A121" s="13"/>
      <c r="B121" s="186"/>
      <c r="C121" s="13"/>
      <c r="D121" s="179" t="s">
        <v>163</v>
      </c>
      <c r="E121" s="187" t="s">
        <v>3</v>
      </c>
      <c r="F121" s="188" t="s">
        <v>325</v>
      </c>
      <c r="G121" s="13"/>
      <c r="H121" s="189">
        <v>200.32900000000001</v>
      </c>
      <c r="I121" s="190"/>
      <c r="J121" s="13"/>
      <c r="K121" s="13"/>
      <c r="L121" s="186"/>
      <c r="M121" s="191"/>
      <c r="N121" s="192"/>
      <c r="O121" s="192"/>
      <c r="P121" s="192"/>
      <c r="Q121" s="192"/>
      <c r="R121" s="192"/>
      <c r="S121" s="192"/>
      <c r="T121" s="19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187" t="s">
        <v>163</v>
      </c>
      <c r="AU121" s="187" t="s">
        <v>92</v>
      </c>
      <c r="AV121" s="13" t="s">
        <v>92</v>
      </c>
      <c r="AW121" s="13" t="s">
        <v>43</v>
      </c>
      <c r="AX121" s="13" t="s">
        <v>81</v>
      </c>
      <c r="AY121" s="187" t="s">
        <v>136</v>
      </c>
    </row>
    <row r="122" s="13" customFormat="1">
      <c r="A122" s="13"/>
      <c r="B122" s="186"/>
      <c r="C122" s="13"/>
      <c r="D122" s="179" t="s">
        <v>163</v>
      </c>
      <c r="E122" s="187" t="s">
        <v>3</v>
      </c>
      <c r="F122" s="188" t="s">
        <v>326</v>
      </c>
      <c r="G122" s="13"/>
      <c r="H122" s="189">
        <v>352.22699999999998</v>
      </c>
      <c r="I122" s="190"/>
      <c r="J122" s="13"/>
      <c r="K122" s="13"/>
      <c r="L122" s="186"/>
      <c r="M122" s="191"/>
      <c r="N122" s="192"/>
      <c r="O122" s="192"/>
      <c r="P122" s="192"/>
      <c r="Q122" s="192"/>
      <c r="R122" s="192"/>
      <c r="S122" s="192"/>
      <c r="T122" s="19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87" t="s">
        <v>163</v>
      </c>
      <c r="AU122" s="187" t="s">
        <v>92</v>
      </c>
      <c r="AV122" s="13" t="s">
        <v>92</v>
      </c>
      <c r="AW122" s="13" t="s">
        <v>43</v>
      </c>
      <c r="AX122" s="13" t="s">
        <v>81</v>
      </c>
      <c r="AY122" s="187" t="s">
        <v>136</v>
      </c>
    </row>
    <row r="123" s="14" customFormat="1">
      <c r="A123" s="14"/>
      <c r="B123" s="198"/>
      <c r="C123" s="14"/>
      <c r="D123" s="179" t="s">
        <v>163</v>
      </c>
      <c r="E123" s="199" t="s">
        <v>3</v>
      </c>
      <c r="F123" s="200" t="s">
        <v>197</v>
      </c>
      <c r="G123" s="14"/>
      <c r="H123" s="201">
        <v>17838.556</v>
      </c>
      <c r="I123" s="202"/>
      <c r="J123" s="14"/>
      <c r="K123" s="14"/>
      <c r="L123" s="198"/>
      <c r="M123" s="203"/>
      <c r="N123" s="204"/>
      <c r="O123" s="204"/>
      <c r="P123" s="204"/>
      <c r="Q123" s="204"/>
      <c r="R123" s="204"/>
      <c r="S123" s="204"/>
      <c r="T123" s="205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199" t="s">
        <v>163</v>
      </c>
      <c r="AU123" s="199" t="s">
        <v>92</v>
      </c>
      <c r="AV123" s="14" t="s">
        <v>157</v>
      </c>
      <c r="AW123" s="14" t="s">
        <v>43</v>
      </c>
      <c r="AX123" s="14" t="s">
        <v>89</v>
      </c>
      <c r="AY123" s="199" t="s">
        <v>136</v>
      </c>
    </row>
    <row r="124" s="2" customFormat="1" ht="24.15" customHeight="1">
      <c r="A124" s="37"/>
      <c r="B124" s="164"/>
      <c r="C124" s="165" t="s">
        <v>240</v>
      </c>
      <c r="D124" s="165" t="s">
        <v>139</v>
      </c>
      <c r="E124" s="166" t="s">
        <v>327</v>
      </c>
      <c r="F124" s="167" t="s">
        <v>328</v>
      </c>
      <c r="G124" s="168" t="s">
        <v>160</v>
      </c>
      <c r="H124" s="169">
        <v>200.32900000000001</v>
      </c>
      <c r="I124" s="170"/>
      <c r="J124" s="171">
        <f>ROUND(I124*H124,2)</f>
        <v>0</v>
      </c>
      <c r="K124" s="172"/>
      <c r="L124" s="38"/>
      <c r="M124" s="173" t="s">
        <v>3</v>
      </c>
      <c r="N124" s="174" t="s">
        <v>52</v>
      </c>
      <c r="O124" s="71"/>
      <c r="P124" s="175">
        <f>O124*H124</f>
        <v>0</v>
      </c>
      <c r="Q124" s="175">
        <v>0</v>
      </c>
      <c r="R124" s="175">
        <f>Q124*H124</f>
        <v>0</v>
      </c>
      <c r="S124" s="175">
        <v>0</v>
      </c>
      <c r="T124" s="176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77" t="s">
        <v>157</v>
      </c>
      <c r="AT124" s="177" t="s">
        <v>139</v>
      </c>
      <c r="AU124" s="177" t="s">
        <v>92</v>
      </c>
      <c r="AY124" s="17" t="s">
        <v>136</v>
      </c>
      <c r="BE124" s="178">
        <f>IF(N124="základní",J124,0)</f>
        <v>0</v>
      </c>
      <c r="BF124" s="178">
        <f>IF(N124="snížená",J124,0)</f>
        <v>0</v>
      </c>
      <c r="BG124" s="178">
        <f>IF(N124="zákl. přenesená",J124,0)</f>
        <v>0</v>
      </c>
      <c r="BH124" s="178">
        <f>IF(N124="sníž. přenesená",J124,0)</f>
        <v>0</v>
      </c>
      <c r="BI124" s="178">
        <f>IF(N124="nulová",J124,0)</f>
        <v>0</v>
      </c>
      <c r="BJ124" s="17" t="s">
        <v>89</v>
      </c>
      <c r="BK124" s="178">
        <f>ROUND(I124*H124,2)</f>
        <v>0</v>
      </c>
      <c r="BL124" s="17" t="s">
        <v>157</v>
      </c>
      <c r="BM124" s="177" t="s">
        <v>329</v>
      </c>
    </row>
    <row r="125" s="2" customFormat="1">
      <c r="A125" s="37"/>
      <c r="B125" s="38"/>
      <c r="C125" s="37"/>
      <c r="D125" s="179" t="s">
        <v>145</v>
      </c>
      <c r="E125" s="37"/>
      <c r="F125" s="180" t="s">
        <v>330</v>
      </c>
      <c r="G125" s="37"/>
      <c r="H125" s="37"/>
      <c r="I125" s="181"/>
      <c r="J125" s="37"/>
      <c r="K125" s="37"/>
      <c r="L125" s="38"/>
      <c r="M125" s="182"/>
      <c r="N125" s="183"/>
      <c r="O125" s="71"/>
      <c r="P125" s="71"/>
      <c r="Q125" s="71"/>
      <c r="R125" s="71"/>
      <c r="S125" s="71"/>
      <c r="T125" s="72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7" t="s">
        <v>145</v>
      </c>
      <c r="AU125" s="17" t="s">
        <v>92</v>
      </c>
    </row>
    <row r="126" s="2" customFormat="1">
      <c r="A126" s="37"/>
      <c r="B126" s="38"/>
      <c r="C126" s="37"/>
      <c r="D126" s="184" t="s">
        <v>150</v>
      </c>
      <c r="E126" s="37"/>
      <c r="F126" s="185" t="s">
        <v>331</v>
      </c>
      <c r="G126" s="37"/>
      <c r="H126" s="37"/>
      <c r="I126" s="181"/>
      <c r="J126" s="37"/>
      <c r="K126" s="37"/>
      <c r="L126" s="38"/>
      <c r="M126" s="182"/>
      <c r="N126" s="183"/>
      <c r="O126" s="71"/>
      <c r="P126" s="71"/>
      <c r="Q126" s="71"/>
      <c r="R126" s="71"/>
      <c r="S126" s="71"/>
      <c r="T126" s="72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7" t="s">
        <v>150</v>
      </c>
      <c r="AU126" s="17" t="s">
        <v>92</v>
      </c>
    </row>
    <row r="127" s="13" customFormat="1">
      <c r="A127" s="13"/>
      <c r="B127" s="186"/>
      <c r="C127" s="13"/>
      <c r="D127" s="179" t="s">
        <v>163</v>
      </c>
      <c r="E127" s="187" t="s">
        <v>3</v>
      </c>
      <c r="F127" s="188" t="s">
        <v>332</v>
      </c>
      <c r="G127" s="13"/>
      <c r="H127" s="189">
        <v>200.32900000000001</v>
      </c>
      <c r="I127" s="190"/>
      <c r="J127" s="13"/>
      <c r="K127" s="13"/>
      <c r="L127" s="186"/>
      <c r="M127" s="191"/>
      <c r="N127" s="192"/>
      <c r="O127" s="192"/>
      <c r="P127" s="192"/>
      <c r="Q127" s="192"/>
      <c r="R127" s="192"/>
      <c r="S127" s="192"/>
      <c r="T127" s="19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87" t="s">
        <v>163</v>
      </c>
      <c r="AU127" s="187" t="s">
        <v>92</v>
      </c>
      <c r="AV127" s="13" t="s">
        <v>92</v>
      </c>
      <c r="AW127" s="13" t="s">
        <v>43</v>
      </c>
      <c r="AX127" s="13" t="s">
        <v>89</v>
      </c>
      <c r="AY127" s="187" t="s">
        <v>136</v>
      </c>
    </row>
    <row r="128" s="2" customFormat="1" ht="24.15" customHeight="1">
      <c r="A128" s="37"/>
      <c r="B128" s="164"/>
      <c r="C128" s="165" t="s">
        <v>248</v>
      </c>
      <c r="D128" s="165" t="s">
        <v>139</v>
      </c>
      <c r="E128" s="166" t="s">
        <v>333</v>
      </c>
      <c r="F128" s="167" t="s">
        <v>334</v>
      </c>
      <c r="G128" s="168" t="s">
        <v>160</v>
      </c>
      <c r="H128" s="169">
        <v>17286</v>
      </c>
      <c r="I128" s="170"/>
      <c r="J128" s="171">
        <f>ROUND(I128*H128,2)</f>
        <v>0</v>
      </c>
      <c r="K128" s="172"/>
      <c r="L128" s="38"/>
      <c r="M128" s="173" t="s">
        <v>3</v>
      </c>
      <c r="N128" s="174" t="s">
        <v>52</v>
      </c>
      <c r="O128" s="71"/>
      <c r="P128" s="175">
        <f>O128*H128</f>
        <v>0</v>
      </c>
      <c r="Q128" s="175">
        <v>0</v>
      </c>
      <c r="R128" s="175">
        <f>Q128*H128</f>
        <v>0</v>
      </c>
      <c r="S128" s="175">
        <v>0</v>
      </c>
      <c r="T128" s="176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177" t="s">
        <v>157</v>
      </c>
      <c r="AT128" s="177" t="s">
        <v>139</v>
      </c>
      <c r="AU128" s="177" t="s">
        <v>92</v>
      </c>
      <c r="AY128" s="17" t="s">
        <v>136</v>
      </c>
      <c r="BE128" s="178">
        <f>IF(N128="základní",J128,0)</f>
        <v>0</v>
      </c>
      <c r="BF128" s="178">
        <f>IF(N128="snížená",J128,0)</f>
        <v>0</v>
      </c>
      <c r="BG128" s="178">
        <f>IF(N128="zákl. přenesená",J128,0)</f>
        <v>0</v>
      </c>
      <c r="BH128" s="178">
        <f>IF(N128="sníž. přenesená",J128,0)</f>
        <v>0</v>
      </c>
      <c r="BI128" s="178">
        <f>IF(N128="nulová",J128,0)</f>
        <v>0</v>
      </c>
      <c r="BJ128" s="17" t="s">
        <v>89</v>
      </c>
      <c r="BK128" s="178">
        <f>ROUND(I128*H128,2)</f>
        <v>0</v>
      </c>
      <c r="BL128" s="17" t="s">
        <v>157</v>
      </c>
      <c r="BM128" s="177" t="s">
        <v>335</v>
      </c>
    </row>
    <row r="129" s="2" customFormat="1">
      <c r="A129" s="37"/>
      <c r="B129" s="38"/>
      <c r="C129" s="37"/>
      <c r="D129" s="179" t="s">
        <v>145</v>
      </c>
      <c r="E129" s="37"/>
      <c r="F129" s="180" t="s">
        <v>336</v>
      </c>
      <c r="G129" s="37"/>
      <c r="H129" s="37"/>
      <c r="I129" s="181"/>
      <c r="J129" s="37"/>
      <c r="K129" s="37"/>
      <c r="L129" s="38"/>
      <c r="M129" s="182"/>
      <c r="N129" s="183"/>
      <c r="O129" s="71"/>
      <c r="P129" s="71"/>
      <c r="Q129" s="71"/>
      <c r="R129" s="71"/>
      <c r="S129" s="71"/>
      <c r="T129" s="72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7" t="s">
        <v>145</v>
      </c>
      <c r="AU129" s="17" t="s">
        <v>92</v>
      </c>
    </row>
    <row r="130" s="2" customFormat="1">
      <c r="A130" s="37"/>
      <c r="B130" s="38"/>
      <c r="C130" s="37"/>
      <c r="D130" s="184" t="s">
        <v>150</v>
      </c>
      <c r="E130" s="37"/>
      <c r="F130" s="185" t="s">
        <v>337</v>
      </c>
      <c r="G130" s="37"/>
      <c r="H130" s="37"/>
      <c r="I130" s="181"/>
      <c r="J130" s="37"/>
      <c r="K130" s="37"/>
      <c r="L130" s="38"/>
      <c r="M130" s="182"/>
      <c r="N130" s="183"/>
      <c r="O130" s="71"/>
      <c r="P130" s="71"/>
      <c r="Q130" s="71"/>
      <c r="R130" s="71"/>
      <c r="S130" s="71"/>
      <c r="T130" s="72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7" t="s">
        <v>150</v>
      </c>
      <c r="AU130" s="17" t="s">
        <v>92</v>
      </c>
    </row>
    <row r="131" s="13" customFormat="1">
      <c r="A131" s="13"/>
      <c r="B131" s="186"/>
      <c r="C131" s="13"/>
      <c r="D131" s="179" t="s">
        <v>163</v>
      </c>
      <c r="E131" s="187" t="s">
        <v>3</v>
      </c>
      <c r="F131" s="188" t="s">
        <v>338</v>
      </c>
      <c r="G131" s="13"/>
      <c r="H131" s="189">
        <v>17286</v>
      </c>
      <c r="I131" s="190"/>
      <c r="J131" s="13"/>
      <c r="K131" s="13"/>
      <c r="L131" s="186"/>
      <c r="M131" s="191"/>
      <c r="N131" s="192"/>
      <c r="O131" s="192"/>
      <c r="P131" s="192"/>
      <c r="Q131" s="192"/>
      <c r="R131" s="192"/>
      <c r="S131" s="192"/>
      <c r="T131" s="19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7" t="s">
        <v>163</v>
      </c>
      <c r="AU131" s="187" t="s">
        <v>92</v>
      </c>
      <c r="AV131" s="13" t="s">
        <v>92</v>
      </c>
      <c r="AW131" s="13" t="s">
        <v>43</v>
      </c>
      <c r="AX131" s="13" t="s">
        <v>89</v>
      </c>
      <c r="AY131" s="187" t="s">
        <v>136</v>
      </c>
    </row>
    <row r="132" s="2" customFormat="1" ht="33" customHeight="1">
      <c r="A132" s="37"/>
      <c r="B132" s="164"/>
      <c r="C132" s="165" t="s">
        <v>255</v>
      </c>
      <c r="D132" s="165" t="s">
        <v>139</v>
      </c>
      <c r="E132" s="166" t="s">
        <v>339</v>
      </c>
      <c r="F132" s="167" t="s">
        <v>340</v>
      </c>
      <c r="G132" s="168" t="s">
        <v>160</v>
      </c>
      <c r="H132" s="169">
        <v>200.32900000000001</v>
      </c>
      <c r="I132" s="170"/>
      <c r="J132" s="171">
        <f>ROUND(I132*H132,2)</f>
        <v>0</v>
      </c>
      <c r="K132" s="172"/>
      <c r="L132" s="38"/>
      <c r="M132" s="173" t="s">
        <v>3</v>
      </c>
      <c r="N132" s="174" t="s">
        <v>52</v>
      </c>
      <c r="O132" s="71"/>
      <c r="P132" s="175">
        <f>O132*H132</f>
        <v>0</v>
      </c>
      <c r="Q132" s="175">
        <v>0</v>
      </c>
      <c r="R132" s="175">
        <f>Q132*H132</f>
        <v>0</v>
      </c>
      <c r="S132" s="175">
        <v>0</v>
      </c>
      <c r="T132" s="176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77" t="s">
        <v>157</v>
      </c>
      <c r="AT132" s="177" t="s">
        <v>139</v>
      </c>
      <c r="AU132" s="177" t="s">
        <v>92</v>
      </c>
      <c r="AY132" s="17" t="s">
        <v>136</v>
      </c>
      <c r="BE132" s="178">
        <f>IF(N132="základní",J132,0)</f>
        <v>0</v>
      </c>
      <c r="BF132" s="178">
        <f>IF(N132="snížená",J132,0)</f>
        <v>0</v>
      </c>
      <c r="BG132" s="178">
        <f>IF(N132="zákl. přenesená",J132,0)</f>
        <v>0</v>
      </c>
      <c r="BH132" s="178">
        <f>IF(N132="sníž. přenesená",J132,0)</f>
        <v>0</v>
      </c>
      <c r="BI132" s="178">
        <f>IF(N132="nulová",J132,0)</f>
        <v>0</v>
      </c>
      <c r="BJ132" s="17" t="s">
        <v>89</v>
      </c>
      <c r="BK132" s="178">
        <f>ROUND(I132*H132,2)</f>
        <v>0</v>
      </c>
      <c r="BL132" s="17" t="s">
        <v>157</v>
      </c>
      <c r="BM132" s="177" t="s">
        <v>341</v>
      </c>
    </row>
    <row r="133" s="2" customFormat="1">
      <c r="A133" s="37"/>
      <c r="B133" s="38"/>
      <c r="C133" s="37"/>
      <c r="D133" s="179" t="s">
        <v>145</v>
      </c>
      <c r="E133" s="37"/>
      <c r="F133" s="180" t="s">
        <v>342</v>
      </c>
      <c r="G133" s="37"/>
      <c r="H133" s="37"/>
      <c r="I133" s="181"/>
      <c r="J133" s="37"/>
      <c r="K133" s="37"/>
      <c r="L133" s="38"/>
      <c r="M133" s="182"/>
      <c r="N133" s="183"/>
      <c r="O133" s="71"/>
      <c r="P133" s="71"/>
      <c r="Q133" s="71"/>
      <c r="R133" s="71"/>
      <c r="S133" s="71"/>
      <c r="T133" s="72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7" t="s">
        <v>145</v>
      </c>
      <c r="AU133" s="17" t="s">
        <v>92</v>
      </c>
    </row>
    <row r="134" s="2" customFormat="1">
      <c r="A134" s="37"/>
      <c r="B134" s="38"/>
      <c r="C134" s="37"/>
      <c r="D134" s="184" t="s">
        <v>150</v>
      </c>
      <c r="E134" s="37"/>
      <c r="F134" s="185" t="s">
        <v>343</v>
      </c>
      <c r="G134" s="37"/>
      <c r="H134" s="37"/>
      <c r="I134" s="181"/>
      <c r="J134" s="37"/>
      <c r="K134" s="37"/>
      <c r="L134" s="38"/>
      <c r="M134" s="182"/>
      <c r="N134" s="183"/>
      <c r="O134" s="71"/>
      <c r="P134" s="71"/>
      <c r="Q134" s="71"/>
      <c r="R134" s="71"/>
      <c r="S134" s="71"/>
      <c r="T134" s="72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7" t="s">
        <v>150</v>
      </c>
      <c r="AU134" s="17" t="s">
        <v>92</v>
      </c>
    </row>
    <row r="135" s="13" customFormat="1">
      <c r="A135" s="13"/>
      <c r="B135" s="186"/>
      <c r="C135" s="13"/>
      <c r="D135" s="179" t="s">
        <v>163</v>
      </c>
      <c r="E135" s="187" t="s">
        <v>3</v>
      </c>
      <c r="F135" s="188" t="s">
        <v>344</v>
      </c>
      <c r="G135" s="13"/>
      <c r="H135" s="189">
        <v>200.32900000000001</v>
      </c>
      <c r="I135" s="190"/>
      <c r="J135" s="13"/>
      <c r="K135" s="13"/>
      <c r="L135" s="186"/>
      <c r="M135" s="191"/>
      <c r="N135" s="192"/>
      <c r="O135" s="192"/>
      <c r="P135" s="192"/>
      <c r="Q135" s="192"/>
      <c r="R135" s="192"/>
      <c r="S135" s="192"/>
      <c r="T135" s="19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7" t="s">
        <v>163</v>
      </c>
      <c r="AU135" s="187" t="s">
        <v>92</v>
      </c>
      <c r="AV135" s="13" t="s">
        <v>92</v>
      </c>
      <c r="AW135" s="13" t="s">
        <v>43</v>
      </c>
      <c r="AX135" s="13" t="s">
        <v>81</v>
      </c>
      <c r="AY135" s="187" t="s">
        <v>136</v>
      </c>
    </row>
    <row r="136" s="14" customFormat="1">
      <c r="A136" s="14"/>
      <c r="B136" s="198"/>
      <c r="C136" s="14"/>
      <c r="D136" s="179" t="s">
        <v>163</v>
      </c>
      <c r="E136" s="199" t="s">
        <v>3</v>
      </c>
      <c r="F136" s="200" t="s">
        <v>197</v>
      </c>
      <c r="G136" s="14"/>
      <c r="H136" s="201">
        <v>200.32900000000001</v>
      </c>
      <c r="I136" s="202"/>
      <c r="J136" s="14"/>
      <c r="K136" s="14"/>
      <c r="L136" s="198"/>
      <c r="M136" s="203"/>
      <c r="N136" s="204"/>
      <c r="O136" s="204"/>
      <c r="P136" s="204"/>
      <c r="Q136" s="204"/>
      <c r="R136" s="204"/>
      <c r="S136" s="204"/>
      <c r="T136" s="205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199" t="s">
        <v>163</v>
      </c>
      <c r="AU136" s="199" t="s">
        <v>92</v>
      </c>
      <c r="AV136" s="14" t="s">
        <v>157</v>
      </c>
      <c r="AW136" s="14" t="s">
        <v>43</v>
      </c>
      <c r="AX136" s="14" t="s">
        <v>89</v>
      </c>
      <c r="AY136" s="199" t="s">
        <v>136</v>
      </c>
    </row>
    <row r="137" s="2" customFormat="1" ht="33" customHeight="1">
      <c r="A137" s="37"/>
      <c r="B137" s="164"/>
      <c r="C137" s="165" t="s">
        <v>262</v>
      </c>
      <c r="D137" s="165" t="s">
        <v>139</v>
      </c>
      <c r="E137" s="166" t="s">
        <v>345</v>
      </c>
      <c r="F137" s="167" t="s">
        <v>346</v>
      </c>
      <c r="G137" s="168" t="s">
        <v>160</v>
      </c>
      <c r="H137" s="169">
        <v>352.22699999999998</v>
      </c>
      <c r="I137" s="170"/>
      <c r="J137" s="171">
        <f>ROUND(I137*H137,2)</f>
        <v>0</v>
      </c>
      <c r="K137" s="172"/>
      <c r="L137" s="38"/>
      <c r="M137" s="173" t="s">
        <v>3</v>
      </c>
      <c r="N137" s="174" t="s">
        <v>52</v>
      </c>
      <c r="O137" s="71"/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77" t="s">
        <v>157</v>
      </c>
      <c r="AT137" s="177" t="s">
        <v>139</v>
      </c>
      <c r="AU137" s="177" t="s">
        <v>92</v>
      </c>
      <c r="AY137" s="17" t="s">
        <v>136</v>
      </c>
      <c r="BE137" s="178">
        <f>IF(N137="základní",J137,0)</f>
        <v>0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7" t="s">
        <v>89</v>
      </c>
      <c r="BK137" s="178">
        <f>ROUND(I137*H137,2)</f>
        <v>0</v>
      </c>
      <c r="BL137" s="17" t="s">
        <v>157</v>
      </c>
      <c r="BM137" s="177" t="s">
        <v>347</v>
      </c>
    </row>
    <row r="138" s="2" customFormat="1">
      <c r="A138" s="37"/>
      <c r="B138" s="38"/>
      <c r="C138" s="37"/>
      <c r="D138" s="179" t="s">
        <v>145</v>
      </c>
      <c r="E138" s="37"/>
      <c r="F138" s="180" t="s">
        <v>348</v>
      </c>
      <c r="G138" s="37"/>
      <c r="H138" s="37"/>
      <c r="I138" s="181"/>
      <c r="J138" s="37"/>
      <c r="K138" s="37"/>
      <c r="L138" s="38"/>
      <c r="M138" s="182"/>
      <c r="N138" s="183"/>
      <c r="O138" s="71"/>
      <c r="P138" s="71"/>
      <c r="Q138" s="71"/>
      <c r="R138" s="71"/>
      <c r="S138" s="71"/>
      <c r="T138" s="72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7" t="s">
        <v>145</v>
      </c>
      <c r="AU138" s="17" t="s">
        <v>92</v>
      </c>
    </row>
    <row r="139" s="2" customFormat="1">
      <c r="A139" s="37"/>
      <c r="B139" s="38"/>
      <c r="C139" s="37"/>
      <c r="D139" s="184" t="s">
        <v>150</v>
      </c>
      <c r="E139" s="37"/>
      <c r="F139" s="185" t="s">
        <v>349</v>
      </c>
      <c r="G139" s="37"/>
      <c r="H139" s="37"/>
      <c r="I139" s="181"/>
      <c r="J139" s="37"/>
      <c r="K139" s="37"/>
      <c r="L139" s="38"/>
      <c r="M139" s="182"/>
      <c r="N139" s="183"/>
      <c r="O139" s="71"/>
      <c r="P139" s="71"/>
      <c r="Q139" s="71"/>
      <c r="R139" s="71"/>
      <c r="S139" s="71"/>
      <c r="T139" s="72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7" t="s">
        <v>150</v>
      </c>
      <c r="AU139" s="17" t="s">
        <v>92</v>
      </c>
    </row>
    <row r="140" s="13" customFormat="1">
      <c r="A140" s="13"/>
      <c r="B140" s="186"/>
      <c r="C140" s="13"/>
      <c r="D140" s="179" t="s">
        <v>163</v>
      </c>
      <c r="E140" s="187" t="s">
        <v>3</v>
      </c>
      <c r="F140" s="188" t="s">
        <v>350</v>
      </c>
      <c r="G140" s="13"/>
      <c r="H140" s="189">
        <v>352.22699999999998</v>
      </c>
      <c r="I140" s="190"/>
      <c r="J140" s="13"/>
      <c r="K140" s="13"/>
      <c r="L140" s="186"/>
      <c r="M140" s="191"/>
      <c r="N140" s="192"/>
      <c r="O140" s="192"/>
      <c r="P140" s="192"/>
      <c r="Q140" s="192"/>
      <c r="R140" s="192"/>
      <c r="S140" s="192"/>
      <c r="T140" s="19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7" t="s">
        <v>163</v>
      </c>
      <c r="AU140" s="187" t="s">
        <v>92</v>
      </c>
      <c r="AV140" s="13" t="s">
        <v>92</v>
      </c>
      <c r="AW140" s="13" t="s">
        <v>43</v>
      </c>
      <c r="AX140" s="13" t="s">
        <v>89</v>
      </c>
      <c r="AY140" s="187" t="s">
        <v>136</v>
      </c>
    </row>
    <row r="141" s="2" customFormat="1" ht="37.8" customHeight="1">
      <c r="A141" s="37"/>
      <c r="B141" s="164"/>
      <c r="C141" s="165" t="s">
        <v>271</v>
      </c>
      <c r="D141" s="165" t="s">
        <v>139</v>
      </c>
      <c r="E141" s="166" t="s">
        <v>351</v>
      </c>
      <c r="F141" s="167" t="s">
        <v>352</v>
      </c>
      <c r="G141" s="168" t="s">
        <v>160</v>
      </c>
      <c r="H141" s="169">
        <v>9347.4539999999997</v>
      </c>
      <c r="I141" s="170"/>
      <c r="J141" s="171">
        <f>ROUND(I141*H141,2)</f>
        <v>0</v>
      </c>
      <c r="K141" s="172"/>
      <c r="L141" s="38"/>
      <c r="M141" s="173" t="s">
        <v>3</v>
      </c>
      <c r="N141" s="174" t="s">
        <v>52</v>
      </c>
      <c r="O141" s="71"/>
      <c r="P141" s="175">
        <f>O141*H141</f>
        <v>0</v>
      </c>
      <c r="Q141" s="175">
        <v>0.13769000000000001</v>
      </c>
      <c r="R141" s="175">
        <f>Q141*H141</f>
        <v>1287.0509412599999</v>
      </c>
      <c r="S141" s="175">
        <v>0</v>
      </c>
      <c r="T141" s="176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77" t="s">
        <v>157</v>
      </c>
      <c r="AT141" s="177" t="s">
        <v>139</v>
      </c>
      <c r="AU141" s="177" t="s">
        <v>92</v>
      </c>
      <c r="AY141" s="17" t="s">
        <v>136</v>
      </c>
      <c r="BE141" s="178">
        <f>IF(N141="základní",J141,0)</f>
        <v>0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7" t="s">
        <v>89</v>
      </c>
      <c r="BK141" s="178">
        <f>ROUND(I141*H141,2)</f>
        <v>0</v>
      </c>
      <c r="BL141" s="17" t="s">
        <v>157</v>
      </c>
      <c r="BM141" s="177" t="s">
        <v>353</v>
      </c>
    </row>
    <row r="142" s="2" customFormat="1">
      <c r="A142" s="37"/>
      <c r="B142" s="38"/>
      <c r="C142" s="37"/>
      <c r="D142" s="179" t="s">
        <v>145</v>
      </c>
      <c r="E142" s="37"/>
      <c r="F142" s="180" t="s">
        <v>354</v>
      </c>
      <c r="G142" s="37"/>
      <c r="H142" s="37"/>
      <c r="I142" s="181"/>
      <c r="J142" s="37"/>
      <c r="K142" s="37"/>
      <c r="L142" s="38"/>
      <c r="M142" s="182"/>
      <c r="N142" s="183"/>
      <c r="O142" s="71"/>
      <c r="P142" s="71"/>
      <c r="Q142" s="71"/>
      <c r="R142" s="71"/>
      <c r="S142" s="71"/>
      <c r="T142" s="72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7" t="s">
        <v>145</v>
      </c>
      <c r="AU142" s="17" t="s">
        <v>92</v>
      </c>
    </row>
    <row r="143" s="2" customFormat="1">
      <c r="A143" s="37"/>
      <c r="B143" s="38"/>
      <c r="C143" s="37"/>
      <c r="D143" s="184" t="s">
        <v>150</v>
      </c>
      <c r="E143" s="37"/>
      <c r="F143" s="185" t="s">
        <v>355</v>
      </c>
      <c r="G143" s="37"/>
      <c r="H143" s="37"/>
      <c r="I143" s="181"/>
      <c r="J143" s="37"/>
      <c r="K143" s="37"/>
      <c r="L143" s="38"/>
      <c r="M143" s="182"/>
      <c r="N143" s="183"/>
      <c r="O143" s="71"/>
      <c r="P143" s="71"/>
      <c r="Q143" s="71"/>
      <c r="R143" s="71"/>
      <c r="S143" s="71"/>
      <c r="T143" s="72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17" t="s">
        <v>150</v>
      </c>
      <c r="AU143" s="17" t="s">
        <v>92</v>
      </c>
    </row>
    <row r="144" s="13" customFormat="1">
      <c r="A144" s="13"/>
      <c r="B144" s="186"/>
      <c r="C144" s="13"/>
      <c r="D144" s="179" t="s">
        <v>163</v>
      </c>
      <c r="E144" s="187" t="s">
        <v>3</v>
      </c>
      <c r="F144" s="188" t="s">
        <v>356</v>
      </c>
      <c r="G144" s="13"/>
      <c r="H144" s="189">
        <v>8643</v>
      </c>
      <c r="I144" s="190"/>
      <c r="J144" s="13"/>
      <c r="K144" s="13"/>
      <c r="L144" s="186"/>
      <c r="M144" s="191"/>
      <c r="N144" s="192"/>
      <c r="O144" s="192"/>
      <c r="P144" s="192"/>
      <c r="Q144" s="192"/>
      <c r="R144" s="192"/>
      <c r="S144" s="192"/>
      <c r="T144" s="19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7" t="s">
        <v>163</v>
      </c>
      <c r="AU144" s="187" t="s">
        <v>92</v>
      </c>
      <c r="AV144" s="13" t="s">
        <v>92</v>
      </c>
      <c r="AW144" s="13" t="s">
        <v>43</v>
      </c>
      <c r="AX144" s="13" t="s">
        <v>81</v>
      </c>
      <c r="AY144" s="187" t="s">
        <v>136</v>
      </c>
    </row>
    <row r="145" s="13" customFormat="1">
      <c r="A145" s="13"/>
      <c r="B145" s="186"/>
      <c r="C145" s="13"/>
      <c r="D145" s="179" t="s">
        <v>163</v>
      </c>
      <c r="E145" s="187" t="s">
        <v>3</v>
      </c>
      <c r="F145" s="188" t="s">
        <v>357</v>
      </c>
      <c r="G145" s="13"/>
      <c r="H145" s="189">
        <v>704.45399999999995</v>
      </c>
      <c r="I145" s="190"/>
      <c r="J145" s="13"/>
      <c r="K145" s="13"/>
      <c r="L145" s="186"/>
      <c r="M145" s="191"/>
      <c r="N145" s="192"/>
      <c r="O145" s="192"/>
      <c r="P145" s="192"/>
      <c r="Q145" s="192"/>
      <c r="R145" s="192"/>
      <c r="S145" s="192"/>
      <c r="T145" s="19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7" t="s">
        <v>163</v>
      </c>
      <c r="AU145" s="187" t="s">
        <v>92</v>
      </c>
      <c r="AV145" s="13" t="s">
        <v>92</v>
      </c>
      <c r="AW145" s="13" t="s">
        <v>43</v>
      </c>
      <c r="AX145" s="13" t="s">
        <v>81</v>
      </c>
      <c r="AY145" s="187" t="s">
        <v>136</v>
      </c>
    </row>
    <row r="146" s="14" customFormat="1">
      <c r="A146" s="14"/>
      <c r="B146" s="198"/>
      <c r="C146" s="14"/>
      <c r="D146" s="179" t="s">
        <v>163</v>
      </c>
      <c r="E146" s="199" t="s">
        <v>3</v>
      </c>
      <c r="F146" s="200" t="s">
        <v>197</v>
      </c>
      <c r="G146" s="14"/>
      <c r="H146" s="201">
        <v>9347.4539999999997</v>
      </c>
      <c r="I146" s="202"/>
      <c r="J146" s="14"/>
      <c r="K146" s="14"/>
      <c r="L146" s="198"/>
      <c r="M146" s="203"/>
      <c r="N146" s="204"/>
      <c r="O146" s="204"/>
      <c r="P146" s="204"/>
      <c r="Q146" s="204"/>
      <c r="R146" s="204"/>
      <c r="S146" s="204"/>
      <c r="T146" s="20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199" t="s">
        <v>163</v>
      </c>
      <c r="AU146" s="199" t="s">
        <v>92</v>
      </c>
      <c r="AV146" s="14" t="s">
        <v>157</v>
      </c>
      <c r="AW146" s="14" t="s">
        <v>43</v>
      </c>
      <c r="AX146" s="14" t="s">
        <v>89</v>
      </c>
      <c r="AY146" s="199" t="s">
        <v>136</v>
      </c>
    </row>
    <row r="147" s="2" customFormat="1" ht="24.15" customHeight="1">
      <c r="A147" s="37"/>
      <c r="B147" s="164"/>
      <c r="C147" s="165" t="s">
        <v>358</v>
      </c>
      <c r="D147" s="165" t="s">
        <v>139</v>
      </c>
      <c r="E147" s="166" t="s">
        <v>359</v>
      </c>
      <c r="F147" s="167" t="s">
        <v>360</v>
      </c>
      <c r="G147" s="168" t="s">
        <v>160</v>
      </c>
      <c r="H147" s="169">
        <v>352.22699999999998</v>
      </c>
      <c r="I147" s="170"/>
      <c r="J147" s="171">
        <f>ROUND(I147*H147,2)</f>
        <v>0</v>
      </c>
      <c r="K147" s="172"/>
      <c r="L147" s="38"/>
      <c r="M147" s="173" t="s">
        <v>3</v>
      </c>
      <c r="N147" s="174" t="s">
        <v>52</v>
      </c>
      <c r="O147" s="71"/>
      <c r="P147" s="175">
        <f>O147*H147</f>
        <v>0</v>
      </c>
      <c r="Q147" s="175">
        <v>0</v>
      </c>
      <c r="R147" s="175">
        <f>Q147*H147</f>
        <v>0</v>
      </c>
      <c r="S147" s="175">
        <v>0</v>
      </c>
      <c r="T147" s="176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77" t="s">
        <v>157</v>
      </c>
      <c r="AT147" s="177" t="s">
        <v>139</v>
      </c>
      <c r="AU147" s="177" t="s">
        <v>92</v>
      </c>
      <c r="AY147" s="17" t="s">
        <v>136</v>
      </c>
      <c r="BE147" s="178">
        <f>IF(N147="základní",J147,0)</f>
        <v>0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7" t="s">
        <v>89</v>
      </c>
      <c r="BK147" s="178">
        <f>ROUND(I147*H147,2)</f>
        <v>0</v>
      </c>
      <c r="BL147" s="17" t="s">
        <v>157</v>
      </c>
      <c r="BM147" s="177" t="s">
        <v>361</v>
      </c>
    </row>
    <row r="148" s="2" customFormat="1">
      <c r="A148" s="37"/>
      <c r="B148" s="38"/>
      <c r="C148" s="37"/>
      <c r="D148" s="179" t="s">
        <v>145</v>
      </c>
      <c r="E148" s="37"/>
      <c r="F148" s="180" t="s">
        <v>362</v>
      </c>
      <c r="G148" s="37"/>
      <c r="H148" s="37"/>
      <c r="I148" s="181"/>
      <c r="J148" s="37"/>
      <c r="K148" s="37"/>
      <c r="L148" s="38"/>
      <c r="M148" s="182"/>
      <c r="N148" s="183"/>
      <c r="O148" s="71"/>
      <c r="P148" s="71"/>
      <c r="Q148" s="71"/>
      <c r="R148" s="71"/>
      <c r="S148" s="71"/>
      <c r="T148" s="72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7" t="s">
        <v>145</v>
      </c>
      <c r="AU148" s="17" t="s">
        <v>92</v>
      </c>
    </row>
    <row r="149" s="2" customFormat="1">
      <c r="A149" s="37"/>
      <c r="B149" s="38"/>
      <c r="C149" s="37"/>
      <c r="D149" s="184" t="s">
        <v>150</v>
      </c>
      <c r="E149" s="37"/>
      <c r="F149" s="185" t="s">
        <v>363</v>
      </c>
      <c r="G149" s="37"/>
      <c r="H149" s="37"/>
      <c r="I149" s="181"/>
      <c r="J149" s="37"/>
      <c r="K149" s="37"/>
      <c r="L149" s="38"/>
      <c r="M149" s="182"/>
      <c r="N149" s="183"/>
      <c r="O149" s="71"/>
      <c r="P149" s="71"/>
      <c r="Q149" s="71"/>
      <c r="R149" s="71"/>
      <c r="S149" s="71"/>
      <c r="T149" s="72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7" t="s">
        <v>150</v>
      </c>
      <c r="AU149" s="17" t="s">
        <v>92</v>
      </c>
    </row>
    <row r="150" s="13" customFormat="1">
      <c r="A150" s="13"/>
      <c r="B150" s="186"/>
      <c r="C150" s="13"/>
      <c r="D150" s="179" t="s">
        <v>163</v>
      </c>
      <c r="E150" s="187" t="s">
        <v>3</v>
      </c>
      <c r="F150" s="188" t="s">
        <v>350</v>
      </c>
      <c r="G150" s="13"/>
      <c r="H150" s="189">
        <v>352.22699999999998</v>
      </c>
      <c r="I150" s="190"/>
      <c r="J150" s="13"/>
      <c r="K150" s="13"/>
      <c r="L150" s="186"/>
      <c r="M150" s="191"/>
      <c r="N150" s="192"/>
      <c r="O150" s="192"/>
      <c r="P150" s="192"/>
      <c r="Q150" s="192"/>
      <c r="R150" s="192"/>
      <c r="S150" s="192"/>
      <c r="T150" s="19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7" t="s">
        <v>163</v>
      </c>
      <c r="AU150" s="187" t="s">
        <v>92</v>
      </c>
      <c r="AV150" s="13" t="s">
        <v>92</v>
      </c>
      <c r="AW150" s="13" t="s">
        <v>43</v>
      </c>
      <c r="AX150" s="13" t="s">
        <v>89</v>
      </c>
      <c r="AY150" s="187" t="s">
        <v>136</v>
      </c>
    </row>
    <row r="151" s="2" customFormat="1" ht="16.5" customHeight="1">
      <c r="A151" s="37"/>
      <c r="B151" s="164"/>
      <c r="C151" s="165" t="s">
        <v>9</v>
      </c>
      <c r="D151" s="165" t="s">
        <v>139</v>
      </c>
      <c r="E151" s="166" t="s">
        <v>364</v>
      </c>
      <c r="F151" s="167" t="s">
        <v>365</v>
      </c>
      <c r="G151" s="168" t="s">
        <v>191</v>
      </c>
      <c r="H151" s="169">
        <v>9.2100000000000009</v>
      </c>
      <c r="I151" s="170"/>
      <c r="J151" s="171">
        <f>ROUND(I151*H151,2)</f>
        <v>0</v>
      </c>
      <c r="K151" s="172"/>
      <c r="L151" s="38"/>
      <c r="M151" s="173" t="s">
        <v>3</v>
      </c>
      <c r="N151" s="174" t="s">
        <v>52</v>
      </c>
      <c r="O151" s="71"/>
      <c r="P151" s="175">
        <f>O151*H151</f>
        <v>0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77" t="s">
        <v>157</v>
      </c>
      <c r="AT151" s="177" t="s">
        <v>139</v>
      </c>
      <c r="AU151" s="177" t="s">
        <v>92</v>
      </c>
      <c r="AY151" s="17" t="s">
        <v>136</v>
      </c>
      <c r="BE151" s="178">
        <f>IF(N151="základní",J151,0)</f>
        <v>0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7" t="s">
        <v>89</v>
      </c>
      <c r="BK151" s="178">
        <f>ROUND(I151*H151,2)</f>
        <v>0</v>
      </c>
      <c r="BL151" s="17" t="s">
        <v>157</v>
      </c>
      <c r="BM151" s="177" t="s">
        <v>366</v>
      </c>
    </row>
    <row r="152" s="2" customFormat="1">
      <c r="A152" s="37"/>
      <c r="B152" s="38"/>
      <c r="C152" s="37"/>
      <c r="D152" s="179" t="s">
        <v>145</v>
      </c>
      <c r="E152" s="37"/>
      <c r="F152" s="180" t="s">
        <v>367</v>
      </c>
      <c r="G152" s="37"/>
      <c r="H152" s="37"/>
      <c r="I152" s="181"/>
      <c r="J152" s="37"/>
      <c r="K152" s="37"/>
      <c r="L152" s="38"/>
      <c r="M152" s="182"/>
      <c r="N152" s="183"/>
      <c r="O152" s="71"/>
      <c r="P152" s="71"/>
      <c r="Q152" s="71"/>
      <c r="R152" s="71"/>
      <c r="S152" s="71"/>
      <c r="T152" s="72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7" t="s">
        <v>145</v>
      </c>
      <c r="AU152" s="17" t="s">
        <v>92</v>
      </c>
    </row>
    <row r="153" s="2" customFormat="1">
      <c r="A153" s="37"/>
      <c r="B153" s="38"/>
      <c r="C153" s="37"/>
      <c r="D153" s="184" t="s">
        <v>150</v>
      </c>
      <c r="E153" s="37"/>
      <c r="F153" s="185" t="s">
        <v>368</v>
      </c>
      <c r="G153" s="37"/>
      <c r="H153" s="37"/>
      <c r="I153" s="181"/>
      <c r="J153" s="37"/>
      <c r="K153" s="37"/>
      <c r="L153" s="38"/>
      <c r="M153" s="182"/>
      <c r="N153" s="183"/>
      <c r="O153" s="71"/>
      <c r="P153" s="71"/>
      <c r="Q153" s="71"/>
      <c r="R153" s="71"/>
      <c r="S153" s="71"/>
      <c r="T153" s="72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7" t="s">
        <v>150</v>
      </c>
      <c r="AU153" s="17" t="s">
        <v>92</v>
      </c>
    </row>
    <row r="154" s="13" customFormat="1">
      <c r="A154" s="13"/>
      <c r="B154" s="186"/>
      <c r="C154" s="13"/>
      <c r="D154" s="179" t="s">
        <v>163</v>
      </c>
      <c r="E154" s="187" t="s">
        <v>3</v>
      </c>
      <c r="F154" s="188" t="s">
        <v>369</v>
      </c>
      <c r="G154" s="13"/>
      <c r="H154" s="189">
        <v>3.4449999999999998</v>
      </c>
      <c r="I154" s="190"/>
      <c r="J154" s="13"/>
      <c r="K154" s="13"/>
      <c r="L154" s="186"/>
      <c r="M154" s="191"/>
      <c r="N154" s="192"/>
      <c r="O154" s="192"/>
      <c r="P154" s="192"/>
      <c r="Q154" s="192"/>
      <c r="R154" s="192"/>
      <c r="S154" s="192"/>
      <c r="T154" s="19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7" t="s">
        <v>163</v>
      </c>
      <c r="AU154" s="187" t="s">
        <v>92</v>
      </c>
      <c r="AV154" s="13" t="s">
        <v>92</v>
      </c>
      <c r="AW154" s="13" t="s">
        <v>43</v>
      </c>
      <c r="AX154" s="13" t="s">
        <v>81</v>
      </c>
      <c r="AY154" s="187" t="s">
        <v>136</v>
      </c>
    </row>
    <row r="155" s="13" customFormat="1">
      <c r="A155" s="13"/>
      <c r="B155" s="186"/>
      <c r="C155" s="13"/>
      <c r="D155" s="179" t="s">
        <v>163</v>
      </c>
      <c r="E155" s="187" t="s">
        <v>3</v>
      </c>
      <c r="F155" s="188" t="s">
        <v>370</v>
      </c>
      <c r="G155" s="13"/>
      <c r="H155" s="189">
        <v>5.7649999999999997</v>
      </c>
      <c r="I155" s="190"/>
      <c r="J155" s="13"/>
      <c r="K155" s="13"/>
      <c r="L155" s="186"/>
      <c r="M155" s="191"/>
      <c r="N155" s="192"/>
      <c r="O155" s="192"/>
      <c r="P155" s="192"/>
      <c r="Q155" s="192"/>
      <c r="R155" s="192"/>
      <c r="S155" s="192"/>
      <c r="T155" s="19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87" t="s">
        <v>163</v>
      </c>
      <c r="AU155" s="187" t="s">
        <v>92</v>
      </c>
      <c r="AV155" s="13" t="s">
        <v>92</v>
      </c>
      <c r="AW155" s="13" t="s">
        <v>43</v>
      </c>
      <c r="AX155" s="13" t="s">
        <v>81</v>
      </c>
      <c r="AY155" s="187" t="s">
        <v>136</v>
      </c>
    </row>
    <row r="156" s="14" customFormat="1">
      <c r="A156" s="14"/>
      <c r="B156" s="198"/>
      <c r="C156" s="14"/>
      <c r="D156" s="179" t="s">
        <v>163</v>
      </c>
      <c r="E156" s="199" t="s">
        <v>3</v>
      </c>
      <c r="F156" s="200" t="s">
        <v>197</v>
      </c>
      <c r="G156" s="14"/>
      <c r="H156" s="201">
        <v>9.2100000000000009</v>
      </c>
      <c r="I156" s="202"/>
      <c r="J156" s="14"/>
      <c r="K156" s="14"/>
      <c r="L156" s="198"/>
      <c r="M156" s="203"/>
      <c r="N156" s="204"/>
      <c r="O156" s="204"/>
      <c r="P156" s="204"/>
      <c r="Q156" s="204"/>
      <c r="R156" s="204"/>
      <c r="S156" s="204"/>
      <c r="T156" s="20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199" t="s">
        <v>163</v>
      </c>
      <c r="AU156" s="199" t="s">
        <v>92</v>
      </c>
      <c r="AV156" s="14" t="s">
        <v>157</v>
      </c>
      <c r="AW156" s="14" t="s">
        <v>43</v>
      </c>
      <c r="AX156" s="14" t="s">
        <v>89</v>
      </c>
      <c r="AY156" s="199" t="s">
        <v>136</v>
      </c>
    </row>
    <row r="157" s="2" customFormat="1" ht="24.15" customHeight="1">
      <c r="A157" s="37"/>
      <c r="B157" s="164"/>
      <c r="C157" s="165" t="s">
        <v>371</v>
      </c>
      <c r="D157" s="165" t="s">
        <v>139</v>
      </c>
      <c r="E157" s="166" t="s">
        <v>372</v>
      </c>
      <c r="F157" s="167" t="s">
        <v>373</v>
      </c>
      <c r="G157" s="168" t="s">
        <v>160</v>
      </c>
      <c r="H157" s="169">
        <v>552.55600000000004</v>
      </c>
      <c r="I157" s="170"/>
      <c r="J157" s="171">
        <f>ROUND(I157*H157,2)</f>
        <v>0</v>
      </c>
      <c r="K157" s="172"/>
      <c r="L157" s="38"/>
      <c r="M157" s="173" t="s">
        <v>3</v>
      </c>
      <c r="N157" s="174" t="s">
        <v>52</v>
      </c>
      <c r="O157" s="71"/>
      <c r="P157" s="175">
        <f>O157*H157</f>
        <v>0</v>
      </c>
      <c r="Q157" s="175">
        <v>0</v>
      </c>
      <c r="R157" s="175">
        <f>Q157*H157</f>
        <v>0</v>
      </c>
      <c r="S157" s="175">
        <v>0</v>
      </c>
      <c r="T157" s="176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77" t="s">
        <v>157</v>
      </c>
      <c r="AT157" s="177" t="s">
        <v>139</v>
      </c>
      <c r="AU157" s="177" t="s">
        <v>92</v>
      </c>
      <c r="AY157" s="17" t="s">
        <v>136</v>
      </c>
      <c r="BE157" s="178">
        <f>IF(N157="základní",J157,0)</f>
        <v>0</v>
      </c>
      <c r="BF157" s="178">
        <f>IF(N157="snížená",J157,0)</f>
        <v>0</v>
      </c>
      <c r="BG157" s="178">
        <f>IF(N157="zákl. přenesená",J157,0)</f>
        <v>0</v>
      </c>
      <c r="BH157" s="178">
        <f>IF(N157="sníž. přenesená",J157,0)</f>
        <v>0</v>
      </c>
      <c r="BI157" s="178">
        <f>IF(N157="nulová",J157,0)</f>
        <v>0</v>
      </c>
      <c r="BJ157" s="17" t="s">
        <v>89</v>
      </c>
      <c r="BK157" s="178">
        <f>ROUND(I157*H157,2)</f>
        <v>0</v>
      </c>
      <c r="BL157" s="17" t="s">
        <v>157</v>
      </c>
      <c r="BM157" s="177" t="s">
        <v>374</v>
      </c>
    </row>
    <row r="158" s="2" customFormat="1">
      <c r="A158" s="37"/>
      <c r="B158" s="38"/>
      <c r="C158" s="37"/>
      <c r="D158" s="179" t="s">
        <v>145</v>
      </c>
      <c r="E158" s="37"/>
      <c r="F158" s="180" t="s">
        <v>375</v>
      </c>
      <c r="G158" s="37"/>
      <c r="H158" s="37"/>
      <c r="I158" s="181"/>
      <c r="J158" s="37"/>
      <c r="K158" s="37"/>
      <c r="L158" s="38"/>
      <c r="M158" s="182"/>
      <c r="N158" s="183"/>
      <c r="O158" s="71"/>
      <c r="P158" s="71"/>
      <c r="Q158" s="71"/>
      <c r="R158" s="71"/>
      <c r="S158" s="71"/>
      <c r="T158" s="72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7" t="s">
        <v>145</v>
      </c>
      <c r="AU158" s="17" t="s">
        <v>92</v>
      </c>
    </row>
    <row r="159" s="2" customFormat="1">
      <c r="A159" s="37"/>
      <c r="B159" s="38"/>
      <c r="C159" s="37"/>
      <c r="D159" s="184" t="s">
        <v>150</v>
      </c>
      <c r="E159" s="37"/>
      <c r="F159" s="185" t="s">
        <v>376</v>
      </c>
      <c r="G159" s="37"/>
      <c r="H159" s="37"/>
      <c r="I159" s="181"/>
      <c r="J159" s="37"/>
      <c r="K159" s="37"/>
      <c r="L159" s="38"/>
      <c r="M159" s="182"/>
      <c r="N159" s="183"/>
      <c r="O159" s="71"/>
      <c r="P159" s="71"/>
      <c r="Q159" s="71"/>
      <c r="R159" s="71"/>
      <c r="S159" s="71"/>
      <c r="T159" s="72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7" t="s">
        <v>150</v>
      </c>
      <c r="AU159" s="17" t="s">
        <v>92</v>
      </c>
    </row>
    <row r="160" s="13" customFormat="1">
      <c r="A160" s="13"/>
      <c r="B160" s="186"/>
      <c r="C160" s="13"/>
      <c r="D160" s="179" t="s">
        <v>163</v>
      </c>
      <c r="E160" s="187" t="s">
        <v>3</v>
      </c>
      <c r="F160" s="188" t="s">
        <v>377</v>
      </c>
      <c r="G160" s="13"/>
      <c r="H160" s="189">
        <v>200.32900000000001</v>
      </c>
      <c r="I160" s="190"/>
      <c r="J160" s="13"/>
      <c r="K160" s="13"/>
      <c r="L160" s="186"/>
      <c r="M160" s="191"/>
      <c r="N160" s="192"/>
      <c r="O160" s="192"/>
      <c r="P160" s="192"/>
      <c r="Q160" s="192"/>
      <c r="R160" s="192"/>
      <c r="S160" s="192"/>
      <c r="T160" s="19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7" t="s">
        <v>163</v>
      </c>
      <c r="AU160" s="187" t="s">
        <v>92</v>
      </c>
      <c r="AV160" s="13" t="s">
        <v>92</v>
      </c>
      <c r="AW160" s="13" t="s">
        <v>43</v>
      </c>
      <c r="AX160" s="13" t="s">
        <v>81</v>
      </c>
      <c r="AY160" s="187" t="s">
        <v>136</v>
      </c>
    </row>
    <row r="161" s="13" customFormat="1">
      <c r="A161" s="13"/>
      <c r="B161" s="186"/>
      <c r="C161" s="13"/>
      <c r="D161" s="179" t="s">
        <v>163</v>
      </c>
      <c r="E161" s="187" t="s">
        <v>3</v>
      </c>
      <c r="F161" s="188" t="s">
        <v>350</v>
      </c>
      <c r="G161" s="13"/>
      <c r="H161" s="189">
        <v>352.22699999999998</v>
      </c>
      <c r="I161" s="190"/>
      <c r="J161" s="13"/>
      <c r="K161" s="13"/>
      <c r="L161" s="186"/>
      <c r="M161" s="191"/>
      <c r="N161" s="192"/>
      <c r="O161" s="192"/>
      <c r="P161" s="192"/>
      <c r="Q161" s="192"/>
      <c r="R161" s="192"/>
      <c r="S161" s="192"/>
      <c r="T161" s="19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87" t="s">
        <v>163</v>
      </c>
      <c r="AU161" s="187" t="s">
        <v>92</v>
      </c>
      <c r="AV161" s="13" t="s">
        <v>92</v>
      </c>
      <c r="AW161" s="13" t="s">
        <v>43</v>
      </c>
      <c r="AX161" s="13" t="s">
        <v>81</v>
      </c>
      <c r="AY161" s="187" t="s">
        <v>136</v>
      </c>
    </row>
    <row r="162" s="14" customFormat="1">
      <c r="A162" s="14"/>
      <c r="B162" s="198"/>
      <c r="C162" s="14"/>
      <c r="D162" s="179" t="s">
        <v>163</v>
      </c>
      <c r="E162" s="199" t="s">
        <v>3</v>
      </c>
      <c r="F162" s="200" t="s">
        <v>197</v>
      </c>
      <c r="G162" s="14"/>
      <c r="H162" s="201">
        <v>552.55600000000004</v>
      </c>
      <c r="I162" s="202"/>
      <c r="J162" s="14"/>
      <c r="K162" s="14"/>
      <c r="L162" s="198"/>
      <c r="M162" s="203"/>
      <c r="N162" s="204"/>
      <c r="O162" s="204"/>
      <c r="P162" s="204"/>
      <c r="Q162" s="204"/>
      <c r="R162" s="204"/>
      <c r="S162" s="204"/>
      <c r="T162" s="20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199" t="s">
        <v>163</v>
      </c>
      <c r="AU162" s="199" t="s">
        <v>92</v>
      </c>
      <c r="AV162" s="14" t="s">
        <v>157</v>
      </c>
      <c r="AW162" s="14" t="s">
        <v>43</v>
      </c>
      <c r="AX162" s="14" t="s">
        <v>89</v>
      </c>
      <c r="AY162" s="199" t="s">
        <v>136</v>
      </c>
    </row>
    <row r="163" s="2" customFormat="1" ht="24.15" customHeight="1">
      <c r="A163" s="37"/>
      <c r="B163" s="164"/>
      <c r="C163" s="165" t="s">
        <v>378</v>
      </c>
      <c r="D163" s="165" t="s">
        <v>139</v>
      </c>
      <c r="E163" s="166" t="s">
        <v>379</v>
      </c>
      <c r="F163" s="167" t="s">
        <v>380</v>
      </c>
      <c r="G163" s="168" t="s">
        <v>160</v>
      </c>
      <c r="H163" s="169">
        <v>552.55600000000004</v>
      </c>
      <c r="I163" s="170"/>
      <c r="J163" s="171">
        <f>ROUND(I163*H163,2)</f>
        <v>0</v>
      </c>
      <c r="K163" s="172"/>
      <c r="L163" s="38"/>
      <c r="M163" s="173" t="s">
        <v>3</v>
      </c>
      <c r="N163" s="174" t="s">
        <v>52</v>
      </c>
      <c r="O163" s="71"/>
      <c r="P163" s="175">
        <f>O163*H163</f>
        <v>0</v>
      </c>
      <c r="Q163" s="175">
        <v>0</v>
      </c>
      <c r="R163" s="175">
        <f>Q163*H163</f>
        <v>0</v>
      </c>
      <c r="S163" s="175">
        <v>0</v>
      </c>
      <c r="T163" s="176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77" t="s">
        <v>157</v>
      </c>
      <c r="AT163" s="177" t="s">
        <v>139</v>
      </c>
      <c r="AU163" s="177" t="s">
        <v>92</v>
      </c>
      <c r="AY163" s="17" t="s">
        <v>136</v>
      </c>
      <c r="BE163" s="178">
        <f>IF(N163="základní",J163,0)</f>
        <v>0</v>
      </c>
      <c r="BF163" s="178">
        <f>IF(N163="snížená",J163,0)</f>
        <v>0</v>
      </c>
      <c r="BG163" s="178">
        <f>IF(N163="zákl. přenesená",J163,0)</f>
        <v>0</v>
      </c>
      <c r="BH163" s="178">
        <f>IF(N163="sníž. přenesená",J163,0)</f>
        <v>0</v>
      </c>
      <c r="BI163" s="178">
        <f>IF(N163="nulová",J163,0)</f>
        <v>0</v>
      </c>
      <c r="BJ163" s="17" t="s">
        <v>89</v>
      </c>
      <c r="BK163" s="178">
        <f>ROUND(I163*H163,2)</f>
        <v>0</v>
      </c>
      <c r="BL163" s="17" t="s">
        <v>157</v>
      </c>
      <c r="BM163" s="177" t="s">
        <v>381</v>
      </c>
    </row>
    <row r="164" s="2" customFormat="1">
      <c r="A164" s="37"/>
      <c r="B164" s="38"/>
      <c r="C164" s="37"/>
      <c r="D164" s="179" t="s">
        <v>145</v>
      </c>
      <c r="E164" s="37"/>
      <c r="F164" s="180" t="s">
        <v>382</v>
      </c>
      <c r="G164" s="37"/>
      <c r="H164" s="37"/>
      <c r="I164" s="181"/>
      <c r="J164" s="37"/>
      <c r="K164" s="37"/>
      <c r="L164" s="38"/>
      <c r="M164" s="182"/>
      <c r="N164" s="183"/>
      <c r="O164" s="71"/>
      <c r="P164" s="71"/>
      <c r="Q164" s="71"/>
      <c r="R164" s="71"/>
      <c r="S164" s="71"/>
      <c r="T164" s="72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7" t="s">
        <v>145</v>
      </c>
      <c r="AU164" s="17" t="s">
        <v>92</v>
      </c>
    </row>
    <row r="165" s="2" customFormat="1">
      <c r="A165" s="37"/>
      <c r="B165" s="38"/>
      <c r="C165" s="37"/>
      <c r="D165" s="184" t="s">
        <v>150</v>
      </c>
      <c r="E165" s="37"/>
      <c r="F165" s="185" t="s">
        <v>383</v>
      </c>
      <c r="G165" s="37"/>
      <c r="H165" s="37"/>
      <c r="I165" s="181"/>
      <c r="J165" s="37"/>
      <c r="K165" s="37"/>
      <c r="L165" s="38"/>
      <c r="M165" s="182"/>
      <c r="N165" s="183"/>
      <c r="O165" s="71"/>
      <c r="P165" s="71"/>
      <c r="Q165" s="71"/>
      <c r="R165" s="71"/>
      <c r="S165" s="71"/>
      <c r="T165" s="72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7" t="s">
        <v>150</v>
      </c>
      <c r="AU165" s="17" t="s">
        <v>92</v>
      </c>
    </row>
    <row r="166" s="13" customFormat="1">
      <c r="A166" s="13"/>
      <c r="B166" s="186"/>
      <c r="C166" s="13"/>
      <c r="D166" s="179" t="s">
        <v>163</v>
      </c>
      <c r="E166" s="187" t="s">
        <v>3</v>
      </c>
      <c r="F166" s="188" t="s">
        <v>384</v>
      </c>
      <c r="G166" s="13"/>
      <c r="H166" s="189">
        <v>200.32900000000001</v>
      </c>
      <c r="I166" s="190"/>
      <c r="J166" s="13"/>
      <c r="K166" s="13"/>
      <c r="L166" s="186"/>
      <c r="M166" s="191"/>
      <c r="N166" s="192"/>
      <c r="O166" s="192"/>
      <c r="P166" s="192"/>
      <c r="Q166" s="192"/>
      <c r="R166" s="192"/>
      <c r="S166" s="192"/>
      <c r="T166" s="19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7" t="s">
        <v>163</v>
      </c>
      <c r="AU166" s="187" t="s">
        <v>92</v>
      </c>
      <c r="AV166" s="13" t="s">
        <v>92</v>
      </c>
      <c r="AW166" s="13" t="s">
        <v>43</v>
      </c>
      <c r="AX166" s="13" t="s">
        <v>81</v>
      </c>
      <c r="AY166" s="187" t="s">
        <v>136</v>
      </c>
    </row>
    <row r="167" s="13" customFormat="1">
      <c r="A167" s="13"/>
      <c r="B167" s="186"/>
      <c r="C167" s="13"/>
      <c r="D167" s="179" t="s">
        <v>163</v>
      </c>
      <c r="E167" s="187" t="s">
        <v>3</v>
      </c>
      <c r="F167" s="188" t="s">
        <v>350</v>
      </c>
      <c r="G167" s="13"/>
      <c r="H167" s="189">
        <v>352.22699999999998</v>
      </c>
      <c r="I167" s="190"/>
      <c r="J167" s="13"/>
      <c r="K167" s="13"/>
      <c r="L167" s="186"/>
      <c r="M167" s="191"/>
      <c r="N167" s="192"/>
      <c r="O167" s="192"/>
      <c r="P167" s="192"/>
      <c r="Q167" s="192"/>
      <c r="R167" s="192"/>
      <c r="S167" s="192"/>
      <c r="T167" s="19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87" t="s">
        <v>163</v>
      </c>
      <c r="AU167" s="187" t="s">
        <v>92</v>
      </c>
      <c r="AV167" s="13" t="s">
        <v>92</v>
      </c>
      <c r="AW167" s="13" t="s">
        <v>43</v>
      </c>
      <c r="AX167" s="13" t="s">
        <v>81</v>
      </c>
      <c r="AY167" s="187" t="s">
        <v>136</v>
      </c>
    </row>
    <row r="168" s="14" customFormat="1">
      <c r="A168" s="14"/>
      <c r="B168" s="198"/>
      <c r="C168" s="14"/>
      <c r="D168" s="179" t="s">
        <v>163</v>
      </c>
      <c r="E168" s="199" t="s">
        <v>3</v>
      </c>
      <c r="F168" s="200" t="s">
        <v>197</v>
      </c>
      <c r="G168" s="14"/>
      <c r="H168" s="201">
        <v>552.55600000000004</v>
      </c>
      <c r="I168" s="202"/>
      <c r="J168" s="14"/>
      <c r="K168" s="14"/>
      <c r="L168" s="198"/>
      <c r="M168" s="203"/>
      <c r="N168" s="204"/>
      <c r="O168" s="204"/>
      <c r="P168" s="204"/>
      <c r="Q168" s="204"/>
      <c r="R168" s="204"/>
      <c r="S168" s="204"/>
      <c r="T168" s="20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199" t="s">
        <v>163</v>
      </c>
      <c r="AU168" s="199" t="s">
        <v>92</v>
      </c>
      <c r="AV168" s="14" t="s">
        <v>157</v>
      </c>
      <c r="AW168" s="14" t="s">
        <v>43</v>
      </c>
      <c r="AX168" s="14" t="s">
        <v>89</v>
      </c>
      <c r="AY168" s="199" t="s">
        <v>136</v>
      </c>
    </row>
    <row r="169" s="2" customFormat="1" ht="33" customHeight="1">
      <c r="A169" s="37"/>
      <c r="B169" s="164"/>
      <c r="C169" s="165" t="s">
        <v>385</v>
      </c>
      <c r="D169" s="165" t="s">
        <v>139</v>
      </c>
      <c r="E169" s="166" t="s">
        <v>386</v>
      </c>
      <c r="F169" s="167" t="s">
        <v>387</v>
      </c>
      <c r="G169" s="168" t="s">
        <v>160</v>
      </c>
      <c r="H169" s="169">
        <v>200.32900000000001</v>
      </c>
      <c r="I169" s="170"/>
      <c r="J169" s="171">
        <f>ROUND(I169*H169,2)</f>
        <v>0</v>
      </c>
      <c r="K169" s="172"/>
      <c r="L169" s="38"/>
      <c r="M169" s="173" t="s">
        <v>3</v>
      </c>
      <c r="N169" s="174" t="s">
        <v>52</v>
      </c>
      <c r="O169" s="71"/>
      <c r="P169" s="175">
        <f>O169*H169</f>
        <v>0</v>
      </c>
      <c r="Q169" s="175">
        <v>0</v>
      </c>
      <c r="R169" s="175">
        <f>Q169*H169</f>
        <v>0</v>
      </c>
      <c r="S169" s="175">
        <v>0</v>
      </c>
      <c r="T169" s="17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77" t="s">
        <v>157</v>
      </c>
      <c r="AT169" s="177" t="s">
        <v>139</v>
      </c>
      <c r="AU169" s="177" t="s">
        <v>92</v>
      </c>
      <c r="AY169" s="17" t="s">
        <v>136</v>
      </c>
      <c r="BE169" s="178">
        <f>IF(N169="základní",J169,0)</f>
        <v>0</v>
      </c>
      <c r="BF169" s="178">
        <f>IF(N169="snížená",J169,0)</f>
        <v>0</v>
      </c>
      <c r="BG169" s="178">
        <f>IF(N169="zákl. přenesená",J169,0)</f>
        <v>0</v>
      </c>
      <c r="BH169" s="178">
        <f>IF(N169="sníž. přenesená",J169,0)</f>
        <v>0</v>
      </c>
      <c r="BI169" s="178">
        <f>IF(N169="nulová",J169,0)</f>
        <v>0</v>
      </c>
      <c r="BJ169" s="17" t="s">
        <v>89</v>
      </c>
      <c r="BK169" s="178">
        <f>ROUND(I169*H169,2)</f>
        <v>0</v>
      </c>
      <c r="BL169" s="17" t="s">
        <v>157</v>
      </c>
      <c r="BM169" s="177" t="s">
        <v>388</v>
      </c>
    </row>
    <row r="170" s="2" customFormat="1">
      <c r="A170" s="37"/>
      <c r="B170" s="38"/>
      <c r="C170" s="37"/>
      <c r="D170" s="179" t="s">
        <v>145</v>
      </c>
      <c r="E170" s="37"/>
      <c r="F170" s="180" t="s">
        <v>389</v>
      </c>
      <c r="G170" s="37"/>
      <c r="H170" s="37"/>
      <c r="I170" s="181"/>
      <c r="J170" s="37"/>
      <c r="K170" s="37"/>
      <c r="L170" s="38"/>
      <c r="M170" s="182"/>
      <c r="N170" s="183"/>
      <c r="O170" s="71"/>
      <c r="P170" s="71"/>
      <c r="Q170" s="71"/>
      <c r="R170" s="71"/>
      <c r="S170" s="71"/>
      <c r="T170" s="72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7" t="s">
        <v>145</v>
      </c>
      <c r="AU170" s="17" t="s">
        <v>92</v>
      </c>
    </row>
    <row r="171" s="2" customFormat="1">
      <c r="A171" s="37"/>
      <c r="B171" s="38"/>
      <c r="C171" s="37"/>
      <c r="D171" s="184" t="s">
        <v>150</v>
      </c>
      <c r="E171" s="37"/>
      <c r="F171" s="185" t="s">
        <v>390</v>
      </c>
      <c r="G171" s="37"/>
      <c r="H171" s="37"/>
      <c r="I171" s="181"/>
      <c r="J171" s="37"/>
      <c r="K171" s="37"/>
      <c r="L171" s="38"/>
      <c r="M171" s="182"/>
      <c r="N171" s="183"/>
      <c r="O171" s="71"/>
      <c r="P171" s="71"/>
      <c r="Q171" s="71"/>
      <c r="R171" s="71"/>
      <c r="S171" s="71"/>
      <c r="T171" s="72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17" t="s">
        <v>150</v>
      </c>
      <c r="AU171" s="17" t="s">
        <v>92</v>
      </c>
    </row>
    <row r="172" s="13" customFormat="1">
      <c r="A172" s="13"/>
      <c r="B172" s="186"/>
      <c r="C172" s="13"/>
      <c r="D172" s="179" t="s">
        <v>163</v>
      </c>
      <c r="E172" s="187" t="s">
        <v>3</v>
      </c>
      <c r="F172" s="188" t="s">
        <v>391</v>
      </c>
      <c r="G172" s="13"/>
      <c r="H172" s="189">
        <v>200.32900000000001</v>
      </c>
      <c r="I172" s="190"/>
      <c r="J172" s="13"/>
      <c r="K172" s="13"/>
      <c r="L172" s="186"/>
      <c r="M172" s="191"/>
      <c r="N172" s="192"/>
      <c r="O172" s="192"/>
      <c r="P172" s="192"/>
      <c r="Q172" s="192"/>
      <c r="R172" s="192"/>
      <c r="S172" s="192"/>
      <c r="T172" s="19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87" t="s">
        <v>163</v>
      </c>
      <c r="AU172" s="187" t="s">
        <v>92</v>
      </c>
      <c r="AV172" s="13" t="s">
        <v>92</v>
      </c>
      <c r="AW172" s="13" t="s">
        <v>43</v>
      </c>
      <c r="AX172" s="13" t="s">
        <v>89</v>
      </c>
      <c r="AY172" s="187" t="s">
        <v>136</v>
      </c>
    </row>
    <row r="173" s="2" customFormat="1" ht="33" customHeight="1">
      <c r="A173" s="37"/>
      <c r="B173" s="164"/>
      <c r="C173" s="165" t="s">
        <v>392</v>
      </c>
      <c r="D173" s="165" t="s">
        <v>139</v>
      </c>
      <c r="E173" s="166" t="s">
        <v>393</v>
      </c>
      <c r="F173" s="167" t="s">
        <v>394</v>
      </c>
      <c r="G173" s="168" t="s">
        <v>160</v>
      </c>
      <c r="H173" s="169">
        <v>352.22699999999998</v>
      </c>
      <c r="I173" s="170"/>
      <c r="J173" s="171">
        <f>ROUND(I173*H173,2)</f>
        <v>0</v>
      </c>
      <c r="K173" s="172"/>
      <c r="L173" s="38"/>
      <c r="M173" s="173" t="s">
        <v>3</v>
      </c>
      <c r="N173" s="174" t="s">
        <v>52</v>
      </c>
      <c r="O173" s="71"/>
      <c r="P173" s="175">
        <f>O173*H173</f>
        <v>0</v>
      </c>
      <c r="Q173" s="175">
        <v>0</v>
      </c>
      <c r="R173" s="175">
        <f>Q173*H173</f>
        <v>0</v>
      </c>
      <c r="S173" s="175">
        <v>0</v>
      </c>
      <c r="T173" s="176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77" t="s">
        <v>157</v>
      </c>
      <c r="AT173" s="177" t="s">
        <v>139</v>
      </c>
      <c r="AU173" s="177" t="s">
        <v>92</v>
      </c>
      <c r="AY173" s="17" t="s">
        <v>136</v>
      </c>
      <c r="BE173" s="178">
        <f>IF(N173="základní",J173,0)</f>
        <v>0</v>
      </c>
      <c r="BF173" s="178">
        <f>IF(N173="snížená",J173,0)</f>
        <v>0</v>
      </c>
      <c r="BG173" s="178">
        <f>IF(N173="zákl. přenesená",J173,0)</f>
        <v>0</v>
      </c>
      <c r="BH173" s="178">
        <f>IF(N173="sníž. přenesená",J173,0)</f>
        <v>0</v>
      </c>
      <c r="BI173" s="178">
        <f>IF(N173="nulová",J173,0)</f>
        <v>0</v>
      </c>
      <c r="BJ173" s="17" t="s">
        <v>89</v>
      </c>
      <c r="BK173" s="178">
        <f>ROUND(I173*H173,2)</f>
        <v>0</v>
      </c>
      <c r="BL173" s="17" t="s">
        <v>157</v>
      </c>
      <c r="BM173" s="177" t="s">
        <v>395</v>
      </c>
    </row>
    <row r="174" s="2" customFormat="1">
      <c r="A174" s="37"/>
      <c r="B174" s="38"/>
      <c r="C174" s="37"/>
      <c r="D174" s="179" t="s">
        <v>145</v>
      </c>
      <c r="E174" s="37"/>
      <c r="F174" s="180" t="s">
        <v>396</v>
      </c>
      <c r="G174" s="37"/>
      <c r="H174" s="37"/>
      <c r="I174" s="181"/>
      <c r="J174" s="37"/>
      <c r="K174" s="37"/>
      <c r="L174" s="38"/>
      <c r="M174" s="182"/>
      <c r="N174" s="183"/>
      <c r="O174" s="71"/>
      <c r="P174" s="71"/>
      <c r="Q174" s="71"/>
      <c r="R174" s="71"/>
      <c r="S174" s="71"/>
      <c r="T174" s="72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7" t="s">
        <v>145</v>
      </c>
      <c r="AU174" s="17" t="s">
        <v>92</v>
      </c>
    </row>
    <row r="175" s="2" customFormat="1">
      <c r="A175" s="37"/>
      <c r="B175" s="38"/>
      <c r="C175" s="37"/>
      <c r="D175" s="184" t="s">
        <v>150</v>
      </c>
      <c r="E175" s="37"/>
      <c r="F175" s="185" t="s">
        <v>397</v>
      </c>
      <c r="G175" s="37"/>
      <c r="H175" s="37"/>
      <c r="I175" s="181"/>
      <c r="J175" s="37"/>
      <c r="K175" s="37"/>
      <c r="L175" s="38"/>
      <c r="M175" s="182"/>
      <c r="N175" s="183"/>
      <c r="O175" s="71"/>
      <c r="P175" s="71"/>
      <c r="Q175" s="71"/>
      <c r="R175" s="71"/>
      <c r="S175" s="71"/>
      <c r="T175" s="72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17" t="s">
        <v>150</v>
      </c>
      <c r="AU175" s="17" t="s">
        <v>92</v>
      </c>
    </row>
    <row r="176" s="13" customFormat="1">
      <c r="A176" s="13"/>
      <c r="B176" s="186"/>
      <c r="C176" s="13"/>
      <c r="D176" s="179" t="s">
        <v>163</v>
      </c>
      <c r="E176" s="187" t="s">
        <v>3</v>
      </c>
      <c r="F176" s="188" t="s">
        <v>398</v>
      </c>
      <c r="G176" s="13"/>
      <c r="H176" s="189">
        <v>352.22699999999998</v>
      </c>
      <c r="I176" s="190"/>
      <c r="J176" s="13"/>
      <c r="K176" s="13"/>
      <c r="L176" s="186"/>
      <c r="M176" s="191"/>
      <c r="N176" s="192"/>
      <c r="O176" s="192"/>
      <c r="P176" s="192"/>
      <c r="Q176" s="192"/>
      <c r="R176" s="192"/>
      <c r="S176" s="192"/>
      <c r="T176" s="19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7" t="s">
        <v>163</v>
      </c>
      <c r="AU176" s="187" t="s">
        <v>92</v>
      </c>
      <c r="AV176" s="13" t="s">
        <v>92</v>
      </c>
      <c r="AW176" s="13" t="s">
        <v>43</v>
      </c>
      <c r="AX176" s="13" t="s">
        <v>89</v>
      </c>
      <c r="AY176" s="187" t="s">
        <v>136</v>
      </c>
    </row>
    <row r="177" s="2" customFormat="1" ht="33" customHeight="1">
      <c r="A177" s="37"/>
      <c r="B177" s="164"/>
      <c r="C177" s="165" t="s">
        <v>399</v>
      </c>
      <c r="D177" s="165" t="s">
        <v>139</v>
      </c>
      <c r="E177" s="166" t="s">
        <v>400</v>
      </c>
      <c r="F177" s="167" t="s">
        <v>401</v>
      </c>
      <c r="G177" s="168" t="s">
        <v>160</v>
      </c>
      <c r="H177" s="169">
        <v>8643</v>
      </c>
      <c r="I177" s="170"/>
      <c r="J177" s="171">
        <f>ROUND(I177*H177,2)</f>
        <v>0</v>
      </c>
      <c r="K177" s="172"/>
      <c r="L177" s="38"/>
      <c r="M177" s="173" t="s">
        <v>3</v>
      </c>
      <c r="N177" s="174" t="s">
        <v>52</v>
      </c>
      <c r="O177" s="71"/>
      <c r="P177" s="175">
        <f>O177*H177</f>
        <v>0</v>
      </c>
      <c r="Q177" s="175">
        <v>0.11303000000000001</v>
      </c>
      <c r="R177" s="175">
        <f>Q177*H177</f>
        <v>976.91829000000007</v>
      </c>
      <c r="S177" s="175">
        <v>0</v>
      </c>
      <c r="T177" s="176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77" t="s">
        <v>157</v>
      </c>
      <c r="AT177" s="177" t="s">
        <v>139</v>
      </c>
      <c r="AU177" s="177" t="s">
        <v>92</v>
      </c>
      <c r="AY177" s="17" t="s">
        <v>136</v>
      </c>
      <c r="BE177" s="178">
        <f>IF(N177="základní",J177,0)</f>
        <v>0</v>
      </c>
      <c r="BF177" s="178">
        <f>IF(N177="snížená",J177,0)</f>
        <v>0</v>
      </c>
      <c r="BG177" s="178">
        <f>IF(N177="zákl. přenesená",J177,0)</f>
        <v>0</v>
      </c>
      <c r="BH177" s="178">
        <f>IF(N177="sníž. přenesená",J177,0)</f>
        <v>0</v>
      </c>
      <c r="BI177" s="178">
        <f>IF(N177="nulová",J177,0)</f>
        <v>0</v>
      </c>
      <c r="BJ177" s="17" t="s">
        <v>89</v>
      </c>
      <c r="BK177" s="178">
        <f>ROUND(I177*H177,2)</f>
        <v>0</v>
      </c>
      <c r="BL177" s="17" t="s">
        <v>157</v>
      </c>
      <c r="BM177" s="177" t="s">
        <v>402</v>
      </c>
    </row>
    <row r="178" s="2" customFormat="1">
      <c r="A178" s="37"/>
      <c r="B178" s="38"/>
      <c r="C178" s="37"/>
      <c r="D178" s="179" t="s">
        <v>145</v>
      </c>
      <c r="E178" s="37"/>
      <c r="F178" s="180" t="s">
        <v>403</v>
      </c>
      <c r="G178" s="37"/>
      <c r="H178" s="37"/>
      <c r="I178" s="181"/>
      <c r="J178" s="37"/>
      <c r="K178" s="37"/>
      <c r="L178" s="38"/>
      <c r="M178" s="182"/>
      <c r="N178" s="183"/>
      <c r="O178" s="71"/>
      <c r="P178" s="71"/>
      <c r="Q178" s="71"/>
      <c r="R178" s="71"/>
      <c r="S178" s="71"/>
      <c r="T178" s="72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17" t="s">
        <v>145</v>
      </c>
      <c r="AU178" s="17" t="s">
        <v>92</v>
      </c>
    </row>
    <row r="179" s="2" customFormat="1">
      <c r="A179" s="37"/>
      <c r="B179" s="38"/>
      <c r="C179" s="37"/>
      <c r="D179" s="184" t="s">
        <v>150</v>
      </c>
      <c r="E179" s="37"/>
      <c r="F179" s="185" t="s">
        <v>404</v>
      </c>
      <c r="G179" s="37"/>
      <c r="H179" s="37"/>
      <c r="I179" s="181"/>
      <c r="J179" s="37"/>
      <c r="K179" s="37"/>
      <c r="L179" s="38"/>
      <c r="M179" s="182"/>
      <c r="N179" s="183"/>
      <c r="O179" s="71"/>
      <c r="P179" s="71"/>
      <c r="Q179" s="71"/>
      <c r="R179" s="71"/>
      <c r="S179" s="71"/>
      <c r="T179" s="72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7" t="s">
        <v>150</v>
      </c>
      <c r="AU179" s="17" t="s">
        <v>92</v>
      </c>
    </row>
    <row r="180" s="13" customFormat="1">
      <c r="A180" s="13"/>
      <c r="B180" s="186"/>
      <c r="C180" s="13"/>
      <c r="D180" s="179" t="s">
        <v>163</v>
      </c>
      <c r="E180" s="187" t="s">
        <v>3</v>
      </c>
      <c r="F180" s="188" t="s">
        <v>405</v>
      </c>
      <c r="G180" s="13"/>
      <c r="H180" s="189">
        <v>8643</v>
      </c>
      <c r="I180" s="190"/>
      <c r="J180" s="13"/>
      <c r="K180" s="13"/>
      <c r="L180" s="186"/>
      <c r="M180" s="191"/>
      <c r="N180" s="192"/>
      <c r="O180" s="192"/>
      <c r="P180" s="192"/>
      <c r="Q180" s="192"/>
      <c r="R180" s="192"/>
      <c r="S180" s="192"/>
      <c r="T180" s="19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7" t="s">
        <v>163</v>
      </c>
      <c r="AU180" s="187" t="s">
        <v>92</v>
      </c>
      <c r="AV180" s="13" t="s">
        <v>92</v>
      </c>
      <c r="AW180" s="13" t="s">
        <v>43</v>
      </c>
      <c r="AX180" s="13" t="s">
        <v>89</v>
      </c>
      <c r="AY180" s="187" t="s">
        <v>136</v>
      </c>
    </row>
    <row r="181" s="2" customFormat="1" ht="16.5" customHeight="1">
      <c r="A181" s="37"/>
      <c r="B181" s="164"/>
      <c r="C181" s="207" t="s">
        <v>8</v>
      </c>
      <c r="D181" s="207" t="s">
        <v>221</v>
      </c>
      <c r="E181" s="208" t="s">
        <v>406</v>
      </c>
      <c r="F181" s="209" t="s">
        <v>407</v>
      </c>
      <c r="G181" s="210" t="s">
        <v>160</v>
      </c>
      <c r="H181" s="211">
        <v>8729.4300000000003</v>
      </c>
      <c r="I181" s="212"/>
      <c r="J181" s="213">
        <f>ROUND(I181*H181,2)</f>
        <v>0</v>
      </c>
      <c r="K181" s="214"/>
      <c r="L181" s="215"/>
      <c r="M181" s="216" t="s">
        <v>3</v>
      </c>
      <c r="N181" s="217" t="s">
        <v>52</v>
      </c>
      <c r="O181" s="71"/>
      <c r="P181" s="175">
        <f>O181*H181</f>
        <v>0</v>
      </c>
      <c r="Q181" s="175">
        <v>0.191</v>
      </c>
      <c r="R181" s="175">
        <f>Q181*H181</f>
        <v>1667.32113</v>
      </c>
      <c r="S181" s="175">
        <v>0</v>
      </c>
      <c r="T181" s="17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77" t="s">
        <v>224</v>
      </c>
      <c r="AT181" s="177" t="s">
        <v>221</v>
      </c>
      <c r="AU181" s="177" t="s">
        <v>92</v>
      </c>
      <c r="AY181" s="17" t="s">
        <v>136</v>
      </c>
      <c r="BE181" s="178">
        <f>IF(N181="základní",J181,0)</f>
        <v>0</v>
      </c>
      <c r="BF181" s="178">
        <f>IF(N181="snížená",J181,0)</f>
        <v>0</v>
      </c>
      <c r="BG181" s="178">
        <f>IF(N181="zákl. přenesená",J181,0)</f>
        <v>0</v>
      </c>
      <c r="BH181" s="178">
        <f>IF(N181="sníž. přenesená",J181,0)</f>
        <v>0</v>
      </c>
      <c r="BI181" s="178">
        <f>IF(N181="nulová",J181,0)</f>
        <v>0</v>
      </c>
      <c r="BJ181" s="17" t="s">
        <v>89</v>
      </c>
      <c r="BK181" s="178">
        <f>ROUND(I181*H181,2)</f>
        <v>0</v>
      </c>
      <c r="BL181" s="17" t="s">
        <v>157</v>
      </c>
      <c r="BM181" s="177" t="s">
        <v>408</v>
      </c>
    </row>
    <row r="182" s="2" customFormat="1">
      <c r="A182" s="37"/>
      <c r="B182" s="38"/>
      <c r="C182" s="37"/>
      <c r="D182" s="179" t="s">
        <v>145</v>
      </c>
      <c r="E182" s="37"/>
      <c r="F182" s="180" t="s">
        <v>407</v>
      </c>
      <c r="G182" s="37"/>
      <c r="H182" s="37"/>
      <c r="I182" s="181"/>
      <c r="J182" s="37"/>
      <c r="K182" s="37"/>
      <c r="L182" s="38"/>
      <c r="M182" s="182"/>
      <c r="N182" s="183"/>
      <c r="O182" s="71"/>
      <c r="P182" s="71"/>
      <c r="Q182" s="71"/>
      <c r="R182" s="71"/>
      <c r="S182" s="71"/>
      <c r="T182" s="72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7" t="s">
        <v>145</v>
      </c>
      <c r="AU182" s="17" t="s">
        <v>92</v>
      </c>
    </row>
    <row r="183" s="12" customFormat="1" ht="22.8" customHeight="1">
      <c r="A183" s="12"/>
      <c r="B183" s="151"/>
      <c r="C183" s="12"/>
      <c r="D183" s="152" t="s">
        <v>80</v>
      </c>
      <c r="E183" s="162" t="s">
        <v>240</v>
      </c>
      <c r="F183" s="162" t="s">
        <v>247</v>
      </c>
      <c r="G183" s="12"/>
      <c r="H183" s="12"/>
      <c r="I183" s="154"/>
      <c r="J183" s="163">
        <f>BK183</f>
        <v>0</v>
      </c>
      <c r="K183" s="12"/>
      <c r="L183" s="151"/>
      <c r="M183" s="156"/>
      <c r="N183" s="157"/>
      <c r="O183" s="157"/>
      <c r="P183" s="158">
        <f>SUM(P184:P212)</f>
        <v>0</v>
      </c>
      <c r="Q183" s="157"/>
      <c r="R183" s="158">
        <f>SUM(R184:R212)</f>
        <v>49.973739050000006</v>
      </c>
      <c r="S183" s="157"/>
      <c r="T183" s="159">
        <f>SUM(T184:T212)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152" t="s">
        <v>89</v>
      </c>
      <c r="AT183" s="160" t="s">
        <v>80</v>
      </c>
      <c r="AU183" s="160" t="s">
        <v>89</v>
      </c>
      <c r="AY183" s="152" t="s">
        <v>136</v>
      </c>
      <c r="BK183" s="161">
        <f>SUM(BK184:BK212)</f>
        <v>0</v>
      </c>
    </row>
    <row r="184" s="2" customFormat="1" ht="33" customHeight="1">
      <c r="A184" s="37"/>
      <c r="B184" s="164"/>
      <c r="C184" s="165" t="s">
        <v>409</v>
      </c>
      <c r="D184" s="165" t="s">
        <v>139</v>
      </c>
      <c r="E184" s="166" t="s">
        <v>410</v>
      </c>
      <c r="F184" s="167" t="s">
        <v>411</v>
      </c>
      <c r="G184" s="168" t="s">
        <v>412</v>
      </c>
      <c r="H184" s="169">
        <v>146.036</v>
      </c>
      <c r="I184" s="170"/>
      <c r="J184" s="171">
        <f>ROUND(I184*H184,2)</f>
        <v>0</v>
      </c>
      <c r="K184" s="172"/>
      <c r="L184" s="38"/>
      <c r="M184" s="173" t="s">
        <v>3</v>
      </c>
      <c r="N184" s="174" t="s">
        <v>52</v>
      </c>
      <c r="O184" s="71"/>
      <c r="P184" s="175">
        <f>O184*H184</f>
        <v>0</v>
      </c>
      <c r="Q184" s="175">
        <v>0.15540000000000001</v>
      </c>
      <c r="R184" s="175">
        <f>Q184*H184</f>
        <v>22.693994400000001</v>
      </c>
      <c r="S184" s="175">
        <v>0</v>
      </c>
      <c r="T184" s="17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77" t="s">
        <v>157</v>
      </c>
      <c r="AT184" s="177" t="s">
        <v>139</v>
      </c>
      <c r="AU184" s="177" t="s">
        <v>92</v>
      </c>
      <c r="AY184" s="17" t="s">
        <v>136</v>
      </c>
      <c r="BE184" s="178">
        <f>IF(N184="základní",J184,0)</f>
        <v>0</v>
      </c>
      <c r="BF184" s="178">
        <f>IF(N184="snížená",J184,0)</f>
        <v>0</v>
      </c>
      <c r="BG184" s="178">
        <f>IF(N184="zákl. přenesená",J184,0)</f>
        <v>0</v>
      </c>
      <c r="BH184" s="178">
        <f>IF(N184="sníž. přenesená",J184,0)</f>
        <v>0</v>
      </c>
      <c r="BI184" s="178">
        <f>IF(N184="nulová",J184,0)</f>
        <v>0</v>
      </c>
      <c r="BJ184" s="17" t="s">
        <v>89</v>
      </c>
      <c r="BK184" s="178">
        <f>ROUND(I184*H184,2)</f>
        <v>0</v>
      </c>
      <c r="BL184" s="17" t="s">
        <v>157</v>
      </c>
      <c r="BM184" s="177" t="s">
        <v>413</v>
      </c>
    </row>
    <row r="185" s="2" customFormat="1">
      <c r="A185" s="37"/>
      <c r="B185" s="38"/>
      <c r="C185" s="37"/>
      <c r="D185" s="179" t="s">
        <v>145</v>
      </c>
      <c r="E185" s="37"/>
      <c r="F185" s="180" t="s">
        <v>414</v>
      </c>
      <c r="G185" s="37"/>
      <c r="H185" s="37"/>
      <c r="I185" s="181"/>
      <c r="J185" s="37"/>
      <c r="K185" s="37"/>
      <c r="L185" s="38"/>
      <c r="M185" s="182"/>
      <c r="N185" s="183"/>
      <c r="O185" s="71"/>
      <c r="P185" s="71"/>
      <c r="Q185" s="71"/>
      <c r="R185" s="71"/>
      <c r="S185" s="71"/>
      <c r="T185" s="72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7" t="s">
        <v>145</v>
      </c>
      <c r="AU185" s="17" t="s">
        <v>92</v>
      </c>
    </row>
    <row r="186" s="2" customFormat="1">
      <c r="A186" s="37"/>
      <c r="B186" s="38"/>
      <c r="C186" s="37"/>
      <c r="D186" s="184" t="s">
        <v>150</v>
      </c>
      <c r="E186" s="37"/>
      <c r="F186" s="185" t="s">
        <v>415</v>
      </c>
      <c r="G186" s="37"/>
      <c r="H186" s="37"/>
      <c r="I186" s="181"/>
      <c r="J186" s="37"/>
      <c r="K186" s="37"/>
      <c r="L186" s="38"/>
      <c r="M186" s="182"/>
      <c r="N186" s="183"/>
      <c r="O186" s="71"/>
      <c r="P186" s="71"/>
      <c r="Q186" s="71"/>
      <c r="R186" s="71"/>
      <c r="S186" s="71"/>
      <c r="T186" s="72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17" t="s">
        <v>150</v>
      </c>
      <c r="AU186" s="17" t="s">
        <v>92</v>
      </c>
    </row>
    <row r="187" s="13" customFormat="1">
      <c r="A187" s="13"/>
      <c r="B187" s="186"/>
      <c r="C187" s="13"/>
      <c r="D187" s="179" t="s">
        <v>163</v>
      </c>
      <c r="E187" s="187" t="s">
        <v>3</v>
      </c>
      <c r="F187" s="188" t="s">
        <v>416</v>
      </c>
      <c r="G187" s="13"/>
      <c r="H187" s="189">
        <v>146.036</v>
      </c>
      <c r="I187" s="190"/>
      <c r="J187" s="13"/>
      <c r="K187" s="13"/>
      <c r="L187" s="186"/>
      <c r="M187" s="191"/>
      <c r="N187" s="192"/>
      <c r="O187" s="192"/>
      <c r="P187" s="192"/>
      <c r="Q187" s="192"/>
      <c r="R187" s="192"/>
      <c r="S187" s="192"/>
      <c r="T187" s="19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7" t="s">
        <v>163</v>
      </c>
      <c r="AU187" s="187" t="s">
        <v>92</v>
      </c>
      <c r="AV187" s="13" t="s">
        <v>92</v>
      </c>
      <c r="AW187" s="13" t="s">
        <v>43</v>
      </c>
      <c r="AX187" s="13" t="s">
        <v>89</v>
      </c>
      <c r="AY187" s="187" t="s">
        <v>136</v>
      </c>
    </row>
    <row r="188" s="2" customFormat="1" ht="16.5" customHeight="1">
      <c r="A188" s="37"/>
      <c r="B188" s="164"/>
      <c r="C188" s="207" t="s">
        <v>417</v>
      </c>
      <c r="D188" s="207" t="s">
        <v>221</v>
      </c>
      <c r="E188" s="208" t="s">
        <v>418</v>
      </c>
      <c r="F188" s="209" t="s">
        <v>419</v>
      </c>
      <c r="G188" s="210" t="s">
        <v>412</v>
      </c>
      <c r="H188" s="211">
        <v>146.036</v>
      </c>
      <c r="I188" s="212"/>
      <c r="J188" s="213">
        <f>ROUND(I188*H188,2)</f>
        <v>0</v>
      </c>
      <c r="K188" s="214"/>
      <c r="L188" s="215"/>
      <c r="M188" s="216" t="s">
        <v>3</v>
      </c>
      <c r="N188" s="217" t="s">
        <v>52</v>
      </c>
      <c r="O188" s="71"/>
      <c r="P188" s="175">
        <f>O188*H188</f>
        <v>0</v>
      </c>
      <c r="Q188" s="175">
        <v>0.080000000000000002</v>
      </c>
      <c r="R188" s="175">
        <f>Q188*H188</f>
        <v>11.682880000000001</v>
      </c>
      <c r="S188" s="175">
        <v>0</v>
      </c>
      <c r="T188" s="176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77" t="s">
        <v>224</v>
      </c>
      <c r="AT188" s="177" t="s">
        <v>221</v>
      </c>
      <c r="AU188" s="177" t="s">
        <v>92</v>
      </c>
      <c r="AY188" s="17" t="s">
        <v>136</v>
      </c>
      <c r="BE188" s="178">
        <f>IF(N188="základní",J188,0)</f>
        <v>0</v>
      </c>
      <c r="BF188" s="178">
        <f>IF(N188="snížená",J188,0)</f>
        <v>0</v>
      </c>
      <c r="BG188" s="178">
        <f>IF(N188="zákl. přenesená",J188,0)</f>
        <v>0</v>
      </c>
      <c r="BH188" s="178">
        <f>IF(N188="sníž. přenesená",J188,0)</f>
        <v>0</v>
      </c>
      <c r="BI188" s="178">
        <f>IF(N188="nulová",J188,0)</f>
        <v>0</v>
      </c>
      <c r="BJ188" s="17" t="s">
        <v>89</v>
      </c>
      <c r="BK188" s="178">
        <f>ROUND(I188*H188,2)</f>
        <v>0</v>
      </c>
      <c r="BL188" s="17" t="s">
        <v>157</v>
      </c>
      <c r="BM188" s="177" t="s">
        <v>420</v>
      </c>
    </row>
    <row r="189" s="2" customFormat="1">
      <c r="A189" s="37"/>
      <c r="B189" s="38"/>
      <c r="C189" s="37"/>
      <c r="D189" s="179" t="s">
        <v>145</v>
      </c>
      <c r="E189" s="37"/>
      <c r="F189" s="180" t="s">
        <v>419</v>
      </c>
      <c r="G189" s="37"/>
      <c r="H189" s="37"/>
      <c r="I189" s="181"/>
      <c r="J189" s="37"/>
      <c r="K189" s="37"/>
      <c r="L189" s="38"/>
      <c r="M189" s="182"/>
      <c r="N189" s="183"/>
      <c r="O189" s="71"/>
      <c r="P189" s="71"/>
      <c r="Q189" s="71"/>
      <c r="R189" s="71"/>
      <c r="S189" s="71"/>
      <c r="T189" s="72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17" t="s">
        <v>145</v>
      </c>
      <c r="AU189" s="17" t="s">
        <v>92</v>
      </c>
    </row>
    <row r="190" s="2" customFormat="1" ht="24.15" customHeight="1">
      <c r="A190" s="37"/>
      <c r="B190" s="164"/>
      <c r="C190" s="165" t="s">
        <v>421</v>
      </c>
      <c r="D190" s="165" t="s">
        <v>139</v>
      </c>
      <c r="E190" s="166" t="s">
        <v>422</v>
      </c>
      <c r="F190" s="167" t="s">
        <v>423</v>
      </c>
      <c r="G190" s="168" t="s">
        <v>160</v>
      </c>
      <c r="H190" s="169">
        <v>8955.3790000000008</v>
      </c>
      <c r="I190" s="170"/>
      <c r="J190" s="171">
        <f>ROUND(I190*H190,2)</f>
        <v>0</v>
      </c>
      <c r="K190" s="172"/>
      <c r="L190" s="38"/>
      <c r="M190" s="173" t="s">
        <v>3</v>
      </c>
      <c r="N190" s="174" t="s">
        <v>52</v>
      </c>
      <c r="O190" s="71"/>
      <c r="P190" s="175">
        <f>O190*H190</f>
        <v>0</v>
      </c>
      <c r="Q190" s="175">
        <v>0.00060999999999999997</v>
      </c>
      <c r="R190" s="175">
        <f>Q190*H190</f>
        <v>5.4627811900000003</v>
      </c>
      <c r="S190" s="175">
        <v>0</v>
      </c>
      <c r="T190" s="17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77" t="s">
        <v>157</v>
      </c>
      <c r="AT190" s="177" t="s">
        <v>139</v>
      </c>
      <c r="AU190" s="177" t="s">
        <v>92</v>
      </c>
      <c r="AY190" s="17" t="s">
        <v>136</v>
      </c>
      <c r="BE190" s="178">
        <f>IF(N190="základní",J190,0)</f>
        <v>0</v>
      </c>
      <c r="BF190" s="178">
        <f>IF(N190="snížená",J190,0)</f>
        <v>0</v>
      </c>
      <c r="BG190" s="178">
        <f>IF(N190="zákl. přenesená",J190,0)</f>
        <v>0</v>
      </c>
      <c r="BH190" s="178">
        <f>IF(N190="sníž. přenesená",J190,0)</f>
        <v>0</v>
      </c>
      <c r="BI190" s="178">
        <f>IF(N190="nulová",J190,0)</f>
        <v>0</v>
      </c>
      <c r="BJ190" s="17" t="s">
        <v>89</v>
      </c>
      <c r="BK190" s="178">
        <f>ROUND(I190*H190,2)</f>
        <v>0</v>
      </c>
      <c r="BL190" s="17" t="s">
        <v>157</v>
      </c>
      <c r="BM190" s="177" t="s">
        <v>424</v>
      </c>
    </row>
    <row r="191" s="2" customFormat="1">
      <c r="A191" s="37"/>
      <c r="B191" s="38"/>
      <c r="C191" s="37"/>
      <c r="D191" s="179" t="s">
        <v>145</v>
      </c>
      <c r="E191" s="37"/>
      <c r="F191" s="180" t="s">
        <v>425</v>
      </c>
      <c r="G191" s="37"/>
      <c r="H191" s="37"/>
      <c r="I191" s="181"/>
      <c r="J191" s="37"/>
      <c r="K191" s="37"/>
      <c r="L191" s="38"/>
      <c r="M191" s="182"/>
      <c r="N191" s="183"/>
      <c r="O191" s="71"/>
      <c r="P191" s="71"/>
      <c r="Q191" s="71"/>
      <c r="R191" s="71"/>
      <c r="S191" s="71"/>
      <c r="T191" s="72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17" t="s">
        <v>145</v>
      </c>
      <c r="AU191" s="17" t="s">
        <v>92</v>
      </c>
    </row>
    <row r="192" s="2" customFormat="1">
      <c r="A192" s="37"/>
      <c r="B192" s="38"/>
      <c r="C192" s="37"/>
      <c r="D192" s="184" t="s">
        <v>150</v>
      </c>
      <c r="E192" s="37"/>
      <c r="F192" s="185" t="s">
        <v>426</v>
      </c>
      <c r="G192" s="37"/>
      <c r="H192" s="37"/>
      <c r="I192" s="181"/>
      <c r="J192" s="37"/>
      <c r="K192" s="37"/>
      <c r="L192" s="38"/>
      <c r="M192" s="182"/>
      <c r="N192" s="183"/>
      <c r="O192" s="71"/>
      <c r="P192" s="71"/>
      <c r="Q192" s="71"/>
      <c r="R192" s="71"/>
      <c r="S192" s="71"/>
      <c r="T192" s="72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17" t="s">
        <v>150</v>
      </c>
      <c r="AU192" s="17" t="s">
        <v>92</v>
      </c>
    </row>
    <row r="193" s="13" customFormat="1">
      <c r="A193" s="13"/>
      <c r="B193" s="186"/>
      <c r="C193" s="13"/>
      <c r="D193" s="179" t="s">
        <v>163</v>
      </c>
      <c r="E193" s="187" t="s">
        <v>3</v>
      </c>
      <c r="F193" s="188" t="s">
        <v>427</v>
      </c>
      <c r="G193" s="13"/>
      <c r="H193" s="189">
        <v>8643</v>
      </c>
      <c r="I193" s="190"/>
      <c r="J193" s="13"/>
      <c r="K193" s="13"/>
      <c r="L193" s="186"/>
      <c r="M193" s="191"/>
      <c r="N193" s="192"/>
      <c r="O193" s="192"/>
      <c r="P193" s="192"/>
      <c r="Q193" s="192"/>
      <c r="R193" s="192"/>
      <c r="S193" s="192"/>
      <c r="T193" s="19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7" t="s">
        <v>163</v>
      </c>
      <c r="AU193" s="187" t="s">
        <v>92</v>
      </c>
      <c r="AV193" s="13" t="s">
        <v>92</v>
      </c>
      <c r="AW193" s="13" t="s">
        <v>43</v>
      </c>
      <c r="AX193" s="13" t="s">
        <v>81</v>
      </c>
      <c r="AY193" s="187" t="s">
        <v>136</v>
      </c>
    </row>
    <row r="194" s="13" customFormat="1">
      <c r="A194" s="13"/>
      <c r="B194" s="186"/>
      <c r="C194" s="13"/>
      <c r="D194" s="179" t="s">
        <v>163</v>
      </c>
      <c r="E194" s="187" t="s">
        <v>3</v>
      </c>
      <c r="F194" s="188" t="s">
        <v>428</v>
      </c>
      <c r="G194" s="13"/>
      <c r="H194" s="189">
        <v>312.37900000000002</v>
      </c>
      <c r="I194" s="190"/>
      <c r="J194" s="13"/>
      <c r="K194" s="13"/>
      <c r="L194" s="186"/>
      <c r="M194" s="191"/>
      <c r="N194" s="192"/>
      <c r="O194" s="192"/>
      <c r="P194" s="192"/>
      <c r="Q194" s="192"/>
      <c r="R194" s="192"/>
      <c r="S194" s="192"/>
      <c r="T194" s="19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87" t="s">
        <v>163</v>
      </c>
      <c r="AU194" s="187" t="s">
        <v>92</v>
      </c>
      <c r="AV194" s="13" t="s">
        <v>92</v>
      </c>
      <c r="AW194" s="13" t="s">
        <v>43</v>
      </c>
      <c r="AX194" s="13" t="s">
        <v>81</v>
      </c>
      <c r="AY194" s="187" t="s">
        <v>136</v>
      </c>
    </row>
    <row r="195" s="14" customFormat="1">
      <c r="A195" s="14"/>
      <c r="B195" s="198"/>
      <c r="C195" s="14"/>
      <c r="D195" s="179" t="s">
        <v>163</v>
      </c>
      <c r="E195" s="199" t="s">
        <v>3</v>
      </c>
      <c r="F195" s="200" t="s">
        <v>197</v>
      </c>
      <c r="G195" s="14"/>
      <c r="H195" s="201">
        <v>8955.3790000000008</v>
      </c>
      <c r="I195" s="202"/>
      <c r="J195" s="14"/>
      <c r="K195" s="14"/>
      <c r="L195" s="198"/>
      <c r="M195" s="203"/>
      <c r="N195" s="204"/>
      <c r="O195" s="204"/>
      <c r="P195" s="204"/>
      <c r="Q195" s="204"/>
      <c r="R195" s="204"/>
      <c r="S195" s="204"/>
      <c r="T195" s="20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199" t="s">
        <v>163</v>
      </c>
      <c r="AU195" s="199" t="s">
        <v>92</v>
      </c>
      <c r="AV195" s="14" t="s">
        <v>157</v>
      </c>
      <c r="AW195" s="14" t="s">
        <v>43</v>
      </c>
      <c r="AX195" s="14" t="s">
        <v>89</v>
      </c>
      <c r="AY195" s="199" t="s">
        <v>136</v>
      </c>
    </row>
    <row r="196" s="2" customFormat="1" ht="24.15" customHeight="1">
      <c r="A196" s="37"/>
      <c r="B196" s="164"/>
      <c r="C196" s="165" t="s">
        <v>429</v>
      </c>
      <c r="D196" s="165" t="s">
        <v>139</v>
      </c>
      <c r="E196" s="166" t="s">
        <v>430</v>
      </c>
      <c r="F196" s="167" t="s">
        <v>431</v>
      </c>
      <c r="G196" s="168" t="s">
        <v>160</v>
      </c>
      <c r="H196" s="169">
        <v>8955.3790000000008</v>
      </c>
      <c r="I196" s="170"/>
      <c r="J196" s="171">
        <f>ROUND(I196*H196,2)</f>
        <v>0</v>
      </c>
      <c r="K196" s="172"/>
      <c r="L196" s="38"/>
      <c r="M196" s="173" t="s">
        <v>3</v>
      </c>
      <c r="N196" s="174" t="s">
        <v>52</v>
      </c>
      <c r="O196" s="71"/>
      <c r="P196" s="175">
        <f>O196*H196</f>
        <v>0</v>
      </c>
      <c r="Q196" s="175">
        <v>0</v>
      </c>
      <c r="R196" s="175">
        <f>Q196*H196</f>
        <v>0</v>
      </c>
      <c r="S196" s="175">
        <v>0</v>
      </c>
      <c r="T196" s="176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77" t="s">
        <v>157</v>
      </c>
      <c r="AT196" s="177" t="s">
        <v>139</v>
      </c>
      <c r="AU196" s="177" t="s">
        <v>92</v>
      </c>
      <c r="AY196" s="17" t="s">
        <v>136</v>
      </c>
      <c r="BE196" s="178">
        <f>IF(N196="základní",J196,0)</f>
        <v>0</v>
      </c>
      <c r="BF196" s="178">
        <f>IF(N196="snížená",J196,0)</f>
        <v>0</v>
      </c>
      <c r="BG196" s="178">
        <f>IF(N196="zákl. přenesená",J196,0)</f>
        <v>0</v>
      </c>
      <c r="BH196" s="178">
        <f>IF(N196="sníž. přenesená",J196,0)</f>
        <v>0</v>
      </c>
      <c r="BI196" s="178">
        <f>IF(N196="nulová",J196,0)</f>
        <v>0</v>
      </c>
      <c r="BJ196" s="17" t="s">
        <v>89</v>
      </c>
      <c r="BK196" s="178">
        <f>ROUND(I196*H196,2)</f>
        <v>0</v>
      </c>
      <c r="BL196" s="17" t="s">
        <v>157</v>
      </c>
      <c r="BM196" s="177" t="s">
        <v>432</v>
      </c>
    </row>
    <row r="197" s="2" customFormat="1">
      <c r="A197" s="37"/>
      <c r="B197" s="38"/>
      <c r="C197" s="37"/>
      <c r="D197" s="179" t="s">
        <v>145</v>
      </c>
      <c r="E197" s="37"/>
      <c r="F197" s="180" t="s">
        <v>433</v>
      </c>
      <c r="G197" s="37"/>
      <c r="H197" s="37"/>
      <c r="I197" s="181"/>
      <c r="J197" s="37"/>
      <c r="K197" s="37"/>
      <c r="L197" s="38"/>
      <c r="M197" s="182"/>
      <c r="N197" s="183"/>
      <c r="O197" s="71"/>
      <c r="P197" s="71"/>
      <c r="Q197" s="71"/>
      <c r="R197" s="71"/>
      <c r="S197" s="71"/>
      <c r="T197" s="72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7" t="s">
        <v>145</v>
      </c>
      <c r="AU197" s="17" t="s">
        <v>92</v>
      </c>
    </row>
    <row r="198" s="2" customFormat="1">
      <c r="A198" s="37"/>
      <c r="B198" s="38"/>
      <c r="C198" s="37"/>
      <c r="D198" s="184" t="s">
        <v>150</v>
      </c>
      <c r="E198" s="37"/>
      <c r="F198" s="185" t="s">
        <v>434</v>
      </c>
      <c r="G198" s="37"/>
      <c r="H198" s="37"/>
      <c r="I198" s="181"/>
      <c r="J198" s="37"/>
      <c r="K198" s="37"/>
      <c r="L198" s="38"/>
      <c r="M198" s="182"/>
      <c r="N198" s="183"/>
      <c r="O198" s="71"/>
      <c r="P198" s="71"/>
      <c r="Q198" s="71"/>
      <c r="R198" s="71"/>
      <c r="S198" s="71"/>
      <c r="T198" s="72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17" t="s">
        <v>150</v>
      </c>
      <c r="AU198" s="17" t="s">
        <v>92</v>
      </c>
    </row>
    <row r="199" s="13" customFormat="1">
      <c r="A199" s="13"/>
      <c r="B199" s="186"/>
      <c r="C199" s="13"/>
      <c r="D199" s="179" t="s">
        <v>163</v>
      </c>
      <c r="E199" s="187" t="s">
        <v>3</v>
      </c>
      <c r="F199" s="188" t="s">
        <v>435</v>
      </c>
      <c r="G199" s="13"/>
      <c r="H199" s="189">
        <v>8955.3790000000008</v>
      </c>
      <c r="I199" s="190"/>
      <c r="J199" s="13"/>
      <c r="K199" s="13"/>
      <c r="L199" s="186"/>
      <c r="M199" s="191"/>
      <c r="N199" s="192"/>
      <c r="O199" s="192"/>
      <c r="P199" s="192"/>
      <c r="Q199" s="192"/>
      <c r="R199" s="192"/>
      <c r="S199" s="192"/>
      <c r="T199" s="19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7" t="s">
        <v>163</v>
      </c>
      <c r="AU199" s="187" t="s">
        <v>92</v>
      </c>
      <c r="AV199" s="13" t="s">
        <v>92</v>
      </c>
      <c r="AW199" s="13" t="s">
        <v>43</v>
      </c>
      <c r="AX199" s="13" t="s">
        <v>89</v>
      </c>
      <c r="AY199" s="187" t="s">
        <v>136</v>
      </c>
    </row>
    <row r="200" s="2" customFormat="1" ht="24.15" customHeight="1">
      <c r="A200" s="37"/>
      <c r="B200" s="164"/>
      <c r="C200" s="207" t="s">
        <v>436</v>
      </c>
      <c r="D200" s="207" t="s">
        <v>221</v>
      </c>
      <c r="E200" s="208" t="s">
        <v>437</v>
      </c>
      <c r="F200" s="209" t="s">
        <v>438</v>
      </c>
      <c r="G200" s="210" t="s">
        <v>160</v>
      </c>
      <c r="H200" s="211">
        <v>10607.646000000001</v>
      </c>
      <c r="I200" s="212"/>
      <c r="J200" s="213">
        <f>ROUND(I200*H200,2)</f>
        <v>0</v>
      </c>
      <c r="K200" s="214"/>
      <c r="L200" s="215"/>
      <c r="M200" s="216" t="s">
        <v>3</v>
      </c>
      <c r="N200" s="217" t="s">
        <v>52</v>
      </c>
      <c r="O200" s="71"/>
      <c r="P200" s="175">
        <f>O200*H200</f>
        <v>0</v>
      </c>
      <c r="Q200" s="175">
        <v>0.00031</v>
      </c>
      <c r="R200" s="175">
        <f>Q200*H200</f>
        <v>3.2883702600000002</v>
      </c>
      <c r="S200" s="175">
        <v>0</v>
      </c>
      <c r="T200" s="176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77" t="s">
        <v>224</v>
      </c>
      <c r="AT200" s="177" t="s">
        <v>221</v>
      </c>
      <c r="AU200" s="177" t="s">
        <v>92</v>
      </c>
      <c r="AY200" s="17" t="s">
        <v>136</v>
      </c>
      <c r="BE200" s="178">
        <f>IF(N200="základní",J200,0)</f>
        <v>0</v>
      </c>
      <c r="BF200" s="178">
        <f>IF(N200="snížená",J200,0)</f>
        <v>0</v>
      </c>
      <c r="BG200" s="178">
        <f>IF(N200="zákl. přenesená",J200,0)</f>
        <v>0</v>
      </c>
      <c r="BH200" s="178">
        <f>IF(N200="sníž. přenesená",J200,0)</f>
        <v>0</v>
      </c>
      <c r="BI200" s="178">
        <f>IF(N200="nulová",J200,0)</f>
        <v>0</v>
      </c>
      <c r="BJ200" s="17" t="s">
        <v>89</v>
      </c>
      <c r="BK200" s="178">
        <f>ROUND(I200*H200,2)</f>
        <v>0</v>
      </c>
      <c r="BL200" s="17" t="s">
        <v>157</v>
      </c>
      <c r="BM200" s="177" t="s">
        <v>439</v>
      </c>
    </row>
    <row r="201" s="2" customFormat="1">
      <c r="A201" s="37"/>
      <c r="B201" s="38"/>
      <c r="C201" s="37"/>
      <c r="D201" s="179" t="s">
        <v>145</v>
      </c>
      <c r="E201" s="37"/>
      <c r="F201" s="180" t="s">
        <v>440</v>
      </c>
      <c r="G201" s="37"/>
      <c r="H201" s="37"/>
      <c r="I201" s="181"/>
      <c r="J201" s="37"/>
      <c r="K201" s="37"/>
      <c r="L201" s="38"/>
      <c r="M201" s="182"/>
      <c r="N201" s="183"/>
      <c r="O201" s="71"/>
      <c r="P201" s="71"/>
      <c r="Q201" s="71"/>
      <c r="R201" s="71"/>
      <c r="S201" s="71"/>
      <c r="T201" s="72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17" t="s">
        <v>145</v>
      </c>
      <c r="AU201" s="17" t="s">
        <v>92</v>
      </c>
    </row>
    <row r="202" s="13" customFormat="1">
      <c r="A202" s="13"/>
      <c r="B202" s="186"/>
      <c r="C202" s="13"/>
      <c r="D202" s="179" t="s">
        <v>163</v>
      </c>
      <c r="E202" s="13"/>
      <c r="F202" s="188" t="s">
        <v>441</v>
      </c>
      <c r="G202" s="13"/>
      <c r="H202" s="189">
        <v>10607.646000000001</v>
      </c>
      <c r="I202" s="190"/>
      <c r="J202" s="13"/>
      <c r="K202" s="13"/>
      <c r="L202" s="186"/>
      <c r="M202" s="191"/>
      <c r="N202" s="192"/>
      <c r="O202" s="192"/>
      <c r="P202" s="192"/>
      <c r="Q202" s="192"/>
      <c r="R202" s="192"/>
      <c r="S202" s="192"/>
      <c r="T202" s="19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87" t="s">
        <v>163</v>
      </c>
      <c r="AU202" s="187" t="s">
        <v>92</v>
      </c>
      <c r="AV202" s="13" t="s">
        <v>92</v>
      </c>
      <c r="AW202" s="13" t="s">
        <v>4</v>
      </c>
      <c r="AX202" s="13" t="s">
        <v>89</v>
      </c>
      <c r="AY202" s="187" t="s">
        <v>136</v>
      </c>
    </row>
    <row r="203" s="2" customFormat="1" ht="24.15" customHeight="1">
      <c r="A203" s="37"/>
      <c r="B203" s="164"/>
      <c r="C203" s="165" t="s">
        <v>442</v>
      </c>
      <c r="D203" s="165" t="s">
        <v>139</v>
      </c>
      <c r="E203" s="166" t="s">
        <v>215</v>
      </c>
      <c r="F203" s="167" t="s">
        <v>216</v>
      </c>
      <c r="G203" s="168" t="s">
        <v>160</v>
      </c>
      <c r="H203" s="169">
        <v>9507.9349999999995</v>
      </c>
      <c r="I203" s="170"/>
      <c r="J203" s="171">
        <f>ROUND(I203*H203,2)</f>
        <v>0</v>
      </c>
      <c r="K203" s="172"/>
      <c r="L203" s="38"/>
      <c r="M203" s="173" t="s">
        <v>3</v>
      </c>
      <c r="N203" s="174" t="s">
        <v>52</v>
      </c>
      <c r="O203" s="71"/>
      <c r="P203" s="175">
        <f>O203*H203</f>
        <v>0</v>
      </c>
      <c r="Q203" s="175">
        <v>0.00022000000000000001</v>
      </c>
      <c r="R203" s="175">
        <f>Q203*H203</f>
        <v>2.0917457000000002</v>
      </c>
      <c r="S203" s="175">
        <v>0</v>
      </c>
      <c r="T203" s="176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77" t="s">
        <v>157</v>
      </c>
      <c r="AT203" s="177" t="s">
        <v>139</v>
      </c>
      <c r="AU203" s="177" t="s">
        <v>92</v>
      </c>
      <c r="AY203" s="17" t="s">
        <v>136</v>
      </c>
      <c r="BE203" s="178">
        <f>IF(N203="základní",J203,0)</f>
        <v>0</v>
      </c>
      <c r="BF203" s="178">
        <f>IF(N203="snížená",J203,0)</f>
        <v>0</v>
      </c>
      <c r="BG203" s="178">
        <f>IF(N203="zákl. přenesená",J203,0)</f>
        <v>0</v>
      </c>
      <c r="BH203" s="178">
        <f>IF(N203="sníž. přenesená",J203,0)</f>
        <v>0</v>
      </c>
      <c r="BI203" s="178">
        <f>IF(N203="nulová",J203,0)</f>
        <v>0</v>
      </c>
      <c r="BJ203" s="17" t="s">
        <v>89</v>
      </c>
      <c r="BK203" s="178">
        <f>ROUND(I203*H203,2)</f>
        <v>0</v>
      </c>
      <c r="BL203" s="17" t="s">
        <v>157</v>
      </c>
      <c r="BM203" s="177" t="s">
        <v>443</v>
      </c>
    </row>
    <row r="204" s="2" customFormat="1">
      <c r="A204" s="37"/>
      <c r="B204" s="38"/>
      <c r="C204" s="37"/>
      <c r="D204" s="179" t="s">
        <v>145</v>
      </c>
      <c r="E204" s="37"/>
      <c r="F204" s="180" t="s">
        <v>218</v>
      </c>
      <c r="G204" s="37"/>
      <c r="H204" s="37"/>
      <c r="I204" s="181"/>
      <c r="J204" s="37"/>
      <c r="K204" s="37"/>
      <c r="L204" s="38"/>
      <c r="M204" s="182"/>
      <c r="N204" s="183"/>
      <c r="O204" s="71"/>
      <c r="P204" s="71"/>
      <c r="Q204" s="71"/>
      <c r="R204" s="71"/>
      <c r="S204" s="71"/>
      <c r="T204" s="72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17" t="s">
        <v>145</v>
      </c>
      <c r="AU204" s="17" t="s">
        <v>92</v>
      </c>
    </row>
    <row r="205" s="2" customFormat="1">
      <c r="A205" s="37"/>
      <c r="B205" s="38"/>
      <c r="C205" s="37"/>
      <c r="D205" s="184" t="s">
        <v>150</v>
      </c>
      <c r="E205" s="37"/>
      <c r="F205" s="185" t="s">
        <v>219</v>
      </c>
      <c r="G205" s="37"/>
      <c r="H205" s="37"/>
      <c r="I205" s="181"/>
      <c r="J205" s="37"/>
      <c r="K205" s="37"/>
      <c r="L205" s="38"/>
      <c r="M205" s="182"/>
      <c r="N205" s="183"/>
      <c r="O205" s="71"/>
      <c r="P205" s="71"/>
      <c r="Q205" s="71"/>
      <c r="R205" s="71"/>
      <c r="S205" s="71"/>
      <c r="T205" s="72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17" t="s">
        <v>150</v>
      </c>
      <c r="AU205" s="17" t="s">
        <v>92</v>
      </c>
    </row>
    <row r="206" s="13" customFormat="1">
      <c r="A206" s="13"/>
      <c r="B206" s="186"/>
      <c r="C206" s="13"/>
      <c r="D206" s="179" t="s">
        <v>163</v>
      </c>
      <c r="E206" s="187" t="s">
        <v>3</v>
      </c>
      <c r="F206" s="188" t="s">
        <v>435</v>
      </c>
      <c r="G206" s="13"/>
      <c r="H206" s="189">
        <v>8955.3790000000008</v>
      </c>
      <c r="I206" s="190"/>
      <c r="J206" s="13"/>
      <c r="K206" s="13"/>
      <c r="L206" s="186"/>
      <c r="M206" s="191"/>
      <c r="N206" s="192"/>
      <c r="O206" s="192"/>
      <c r="P206" s="192"/>
      <c r="Q206" s="192"/>
      <c r="R206" s="192"/>
      <c r="S206" s="192"/>
      <c r="T206" s="19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87" t="s">
        <v>163</v>
      </c>
      <c r="AU206" s="187" t="s">
        <v>92</v>
      </c>
      <c r="AV206" s="13" t="s">
        <v>92</v>
      </c>
      <c r="AW206" s="13" t="s">
        <v>43</v>
      </c>
      <c r="AX206" s="13" t="s">
        <v>81</v>
      </c>
      <c r="AY206" s="187" t="s">
        <v>136</v>
      </c>
    </row>
    <row r="207" s="13" customFormat="1">
      <c r="A207" s="13"/>
      <c r="B207" s="186"/>
      <c r="C207" s="13"/>
      <c r="D207" s="179" t="s">
        <v>163</v>
      </c>
      <c r="E207" s="187" t="s">
        <v>3</v>
      </c>
      <c r="F207" s="188" t="s">
        <v>444</v>
      </c>
      <c r="G207" s="13"/>
      <c r="H207" s="189">
        <v>200.32900000000001</v>
      </c>
      <c r="I207" s="190"/>
      <c r="J207" s="13"/>
      <c r="K207" s="13"/>
      <c r="L207" s="186"/>
      <c r="M207" s="191"/>
      <c r="N207" s="192"/>
      <c r="O207" s="192"/>
      <c r="P207" s="192"/>
      <c r="Q207" s="192"/>
      <c r="R207" s="192"/>
      <c r="S207" s="192"/>
      <c r="T207" s="19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87" t="s">
        <v>163</v>
      </c>
      <c r="AU207" s="187" t="s">
        <v>92</v>
      </c>
      <c r="AV207" s="13" t="s">
        <v>92</v>
      </c>
      <c r="AW207" s="13" t="s">
        <v>43</v>
      </c>
      <c r="AX207" s="13" t="s">
        <v>81</v>
      </c>
      <c r="AY207" s="187" t="s">
        <v>136</v>
      </c>
    </row>
    <row r="208" s="13" customFormat="1">
      <c r="A208" s="13"/>
      <c r="B208" s="186"/>
      <c r="C208" s="13"/>
      <c r="D208" s="179" t="s">
        <v>163</v>
      </c>
      <c r="E208" s="187" t="s">
        <v>3</v>
      </c>
      <c r="F208" s="188" t="s">
        <v>445</v>
      </c>
      <c r="G208" s="13"/>
      <c r="H208" s="189">
        <v>352.22699999999998</v>
      </c>
      <c r="I208" s="190"/>
      <c r="J208" s="13"/>
      <c r="K208" s="13"/>
      <c r="L208" s="186"/>
      <c r="M208" s="191"/>
      <c r="N208" s="192"/>
      <c r="O208" s="192"/>
      <c r="P208" s="192"/>
      <c r="Q208" s="192"/>
      <c r="R208" s="192"/>
      <c r="S208" s="192"/>
      <c r="T208" s="19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187" t="s">
        <v>163</v>
      </c>
      <c r="AU208" s="187" t="s">
        <v>92</v>
      </c>
      <c r="AV208" s="13" t="s">
        <v>92</v>
      </c>
      <c r="AW208" s="13" t="s">
        <v>43</v>
      </c>
      <c r="AX208" s="13" t="s">
        <v>81</v>
      </c>
      <c r="AY208" s="187" t="s">
        <v>136</v>
      </c>
    </row>
    <row r="209" s="14" customFormat="1">
      <c r="A209" s="14"/>
      <c r="B209" s="198"/>
      <c r="C209" s="14"/>
      <c r="D209" s="179" t="s">
        <v>163</v>
      </c>
      <c r="E209" s="199" t="s">
        <v>3</v>
      </c>
      <c r="F209" s="200" t="s">
        <v>197</v>
      </c>
      <c r="G209" s="14"/>
      <c r="H209" s="201">
        <v>9507.9349999999995</v>
      </c>
      <c r="I209" s="202"/>
      <c r="J209" s="14"/>
      <c r="K209" s="14"/>
      <c r="L209" s="198"/>
      <c r="M209" s="203"/>
      <c r="N209" s="204"/>
      <c r="O209" s="204"/>
      <c r="P209" s="204"/>
      <c r="Q209" s="204"/>
      <c r="R209" s="204"/>
      <c r="S209" s="204"/>
      <c r="T209" s="20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199" t="s">
        <v>163</v>
      </c>
      <c r="AU209" s="199" t="s">
        <v>92</v>
      </c>
      <c r="AV209" s="14" t="s">
        <v>157</v>
      </c>
      <c r="AW209" s="14" t="s">
        <v>43</v>
      </c>
      <c r="AX209" s="14" t="s">
        <v>89</v>
      </c>
      <c r="AY209" s="199" t="s">
        <v>136</v>
      </c>
    </row>
    <row r="210" s="2" customFormat="1" ht="24.15" customHeight="1">
      <c r="A210" s="37"/>
      <c r="B210" s="164"/>
      <c r="C210" s="207" t="s">
        <v>446</v>
      </c>
      <c r="D210" s="207" t="s">
        <v>221</v>
      </c>
      <c r="E210" s="208" t="s">
        <v>447</v>
      </c>
      <c r="F210" s="209" t="s">
        <v>448</v>
      </c>
      <c r="G210" s="210" t="s">
        <v>160</v>
      </c>
      <c r="H210" s="211">
        <v>9507.9349999999995</v>
      </c>
      <c r="I210" s="212"/>
      <c r="J210" s="213">
        <f>ROUND(I210*H210,2)</f>
        <v>0</v>
      </c>
      <c r="K210" s="214"/>
      <c r="L210" s="215"/>
      <c r="M210" s="216" t="s">
        <v>3</v>
      </c>
      <c r="N210" s="217" t="s">
        <v>52</v>
      </c>
      <c r="O210" s="71"/>
      <c r="P210" s="175">
        <f>O210*H210</f>
        <v>0</v>
      </c>
      <c r="Q210" s="175">
        <v>0.00050000000000000001</v>
      </c>
      <c r="R210" s="175">
        <f>Q210*H210</f>
        <v>4.7539674999999999</v>
      </c>
      <c r="S210" s="175">
        <v>0</v>
      </c>
      <c r="T210" s="176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177" t="s">
        <v>224</v>
      </c>
      <c r="AT210" s="177" t="s">
        <v>221</v>
      </c>
      <c r="AU210" s="177" t="s">
        <v>92</v>
      </c>
      <c r="AY210" s="17" t="s">
        <v>136</v>
      </c>
      <c r="BE210" s="178">
        <f>IF(N210="základní",J210,0)</f>
        <v>0</v>
      </c>
      <c r="BF210" s="178">
        <f>IF(N210="snížená",J210,0)</f>
        <v>0</v>
      </c>
      <c r="BG210" s="178">
        <f>IF(N210="zákl. přenesená",J210,0)</f>
        <v>0</v>
      </c>
      <c r="BH210" s="178">
        <f>IF(N210="sníž. přenesená",J210,0)</f>
        <v>0</v>
      </c>
      <c r="BI210" s="178">
        <f>IF(N210="nulová",J210,0)</f>
        <v>0</v>
      </c>
      <c r="BJ210" s="17" t="s">
        <v>89</v>
      </c>
      <c r="BK210" s="178">
        <f>ROUND(I210*H210,2)</f>
        <v>0</v>
      </c>
      <c r="BL210" s="17" t="s">
        <v>157</v>
      </c>
      <c r="BM210" s="177" t="s">
        <v>449</v>
      </c>
    </row>
    <row r="211" s="2" customFormat="1">
      <c r="A211" s="37"/>
      <c r="B211" s="38"/>
      <c r="C211" s="37"/>
      <c r="D211" s="179" t="s">
        <v>145</v>
      </c>
      <c r="E211" s="37"/>
      <c r="F211" s="180" t="s">
        <v>448</v>
      </c>
      <c r="G211" s="37"/>
      <c r="H211" s="37"/>
      <c r="I211" s="181"/>
      <c r="J211" s="37"/>
      <c r="K211" s="37"/>
      <c r="L211" s="38"/>
      <c r="M211" s="182"/>
      <c r="N211" s="183"/>
      <c r="O211" s="71"/>
      <c r="P211" s="71"/>
      <c r="Q211" s="71"/>
      <c r="R211" s="71"/>
      <c r="S211" s="71"/>
      <c r="T211" s="72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17" t="s">
        <v>145</v>
      </c>
      <c r="AU211" s="17" t="s">
        <v>92</v>
      </c>
    </row>
    <row r="212" s="13" customFormat="1">
      <c r="A212" s="13"/>
      <c r="B212" s="186"/>
      <c r="C212" s="13"/>
      <c r="D212" s="179" t="s">
        <v>163</v>
      </c>
      <c r="E212" s="187" t="s">
        <v>3</v>
      </c>
      <c r="F212" s="188" t="s">
        <v>450</v>
      </c>
      <c r="G212" s="13"/>
      <c r="H212" s="189">
        <v>9507.9349999999995</v>
      </c>
      <c r="I212" s="190"/>
      <c r="J212" s="13"/>
      <c r="K212" s="13"/>
      <c r="L212" s="186"/>
      <c r="M212" s="191"/>
      <c r="N212" s="192"/>
      <c r="O212" s="192"/>
      <c r="P212" s="192"/>
      <c r="Q212" s="192"/>
      <c r="R212" s="192"/>
      <c r="S212" s="192"/>
      <c r="T212" s="19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87" t="s">
        <v>163</v>
      </c>
      <c r="AU212" s="187" t="s">
        <v>92</v>
      </c>
      <c r="AV212" s="13" t="s">
        <v>92</v>
      </c>
      <c r="AW212" s="13" t="s">
        <v>43</v>
      </c>
      <c r="AX212" s="13" t="s">
        <v>89</v>
      </c>
      <c r="AY212" s="187" t="s">
        <v>136</v>
      </c>
    </row>
    <row r="213" s="12" customFormat="1" ht="22.8" customHeight="1">
      <c r="A213" s="12"/>
      <c r="B213" s="151"/>
      <c r="C213" s="12"/>
      <c r="D213" s="152" t="s">
        <v>80</v>
      </c>
      <c r="E213" s="162" t="s">
        <v>269</v>
      </c>
      <c r="F213" s="162" t="s">
        <v>270</v>
      </c>
      <c r="G213" s="12"/>
      <c r="H213" s="12"/>
      <c r="I213" s="154"/>
      <c r="J213" s="163">
        <f>BK213</f>
        <v>0</v>
      </c>
      <c r="K213" s="12"/>
      <c r="L213" s="151"/>
      <c r="M213" s="156"/>
      <c r="N213" s="157"/>
      <c r="O213" s="157"/>
      <c r="P213" s="158">
        <f>SUM(P214:P216)</f>
        <v>0</v>
      </c>
      <c r="Q213" s="157"/>
      <c r="R213" s="158">
        <f>SUM(R214:R216)</f>
        <v>0</v>
      </c>
      <c r="S213" s="157"/>
      <c r="T213" s="159">
        <f>SUM(T214:T216)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152" t="s">
        <v>89</v>
      </c>
      <c r="AT213" s="160" t="s">
        <v>80</v>
      </c>
      <c r="AU213" s="160" t="s">
        <v>89</v>
      </c>
      <c r="AY213" s="152" t="s">
        <v>136</v>
      </c>
      <c r="BK213" s="161">
        <f>SUM(BK214:BK216)</f>
        <v>0</v>
      </c>
    </row>
    <row r="214" s="2" customFormat="1" ht="24.15" customHeight="1">
      <c r="A214" s="37"/>
      <c r="B214" s="164"/>
      <c r="C214" s="165" t="s">
        <v>451</v>
      </c>
      <c r="D214" s="165" t="s">
        <v>139</v>
      </c>
      <c r="E214" s="166" t="s">
        <v>452</v>
      </c>
      <c r="F214" s="167" t="s">
        <v>453</v>
      </c>
      <c r="G214" s="168" t="s">
        <v>274</v>
      </c>
      <c r="H214" s="169">
        <v>3988.9720000000002</v>
      </c>
      <c r="I214" s="170"/>
      <c r="J214" s="171">
        <f>ROUND(I214*H214,2)</f>
        <v>0</v>
      </c>
      <c r="K214" s="172"/>
      <c r="L214" s="38"/>
      <c r="M214" s="173" t="s">
        <v>3</v>
      </c>
      <c r="N214" s="174" t="s">
        <v>52</v>
      </c>
      <c r="O214" s="71"/>
      <c r="P214" s="175">
        <f>O214*H214</f>
        <v>0</v>
      </c>
      <c r="Q214" s="175">
        <v>0</v>
      </c>
      <c r="R214" s="175">
        <f>Q214*H214</f>
        <v>0</v>
      </c>
      <c r="S214" s="175">
        <v>0</v>
      </c>
      <c r="T214" s="176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177" t="s">
        <v>157</v>
      </c>
      <c r="AT214" s="177" t="s">
        <v>139</v>
      </c>
      <c r="AU214" s="177" t="s">
        <v>92</v>
      </c>
      <c r="AY214" s="17" t="s">
        <v>136</v>
      </c>
      <c r="BE214" s="178">
        <f>IF(N214="základní",J214,0)</f>
        <v>0</v>
      </c>
      <c r="BF214" s="178">
        <f>IF(N214="snížená",J214,0)</f>
        <v>0</v>
      </c>
      <c r="BG214" s="178">
        <f>IF(N214="zákl. přenesená",J214,0)</f>
        <v>0</v>
      </c>
      <c r="BH214" s="178">
        <f>IF(N214="sníž. přenesená",J214,0)</f>
        <v>0</v>
      </c>
      <c r="BI214" s="178">
        <f>IF(N214="nulová",J214,0)</f>
        <v>0</v>
      </c>
      <c r="BJ214" s="17" t="s">
        <v>89</v>
      </c>
      <c r="BK214" s="178">
        <f>ROUND(I214*H214,2)</f>
        <v>0</v>
      </c>
      <c r="BL214" s="17" t="s">
        <v>157</v>
      </c>
      <c r="BM214" s="177" t="s">
        <v>454</v>
      </c>
    </row>
    <row r="215" s="2" customFormat="1">
      <c r="A215" s="37"/>
      <c r="B215" s="38"/>
      <c r="C215" s="37"/>
      <c r="D215" s="179" t="s">
        <v>145</v>
      </c>
      <c r="E215" s="37"/>
      <c r="F215" s="180" t="s">
        <v>455</v>
      </c>
      <c r="G215" s="37"/>
      <c r="H215" s="37"/>
      <c r="I215" s="181"/>
      <c r="J215" s="37"/>
      <c r="K215" s="37"/>
      <c r="L215" s="38"/>
      <c r="M215" s="182"/>
      <c r="N215" s="183"/>
      <c r="O215" s="71"/>
      <c r="P215" s="71"/>
      <c r="Q215" s="71"/>
      <c r="R215" s="71"/>
      <c r="S215" s="71"/>
      <c r="T215" s="72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17" t="s">
        <v>145</v>
      </c>
      <c r="AU215" s="17" t="s">
        <v>92</v>
      </c>
    </row>
    <row r="216" s="2" customFormat="1">
      <c r="A216" s="37"/>
      <c r="B216" s="38"/>
      <c r="C216" s="37"/>
      <c r="D216" s="184" t="s">
        <v>150</v>
      </c>
      <c r="E216" s="37"/>
      <c r="F216" s="185" t="s">
        <v>456</v>
      </c>
      <c r="G216" s="37"/>
      <c r="H216" s="37"/>
      <c r="I216" s="181"/>
      <c r="J216" s="37"/>
      <c r="K216" s="37"/>
      <c r="L216" s="38"/>
      <c r="M216" s="194"/>
      <c r="N216" s="195"/>
      <c r="O216" s="196"/>
      <c r="P216" s="196"/>
      <c r="Q216" s="196"/>
      <c r="R216" s="196"/>
      <c r="S216" s="196"/>
      <c r="T216" s="19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17" t="s">
        <v>150</v>
      </c>
      <c r="AU216" s="17" t="s">
        <v>92</v>
      </c>
    </row>
    <row r="217" s="2" customFormat="1" ht="6.96" customHeight="1">
      <c r="A217" s="37"/>
      <c r="B217" s="54"/>
      <c r="C217" s="55"/>
      <c r="D217" s="55"/>
      <c r="E217" s="55"/>
      <c r="F217" s="55"/>
      <c r="G217" s="55"/>
      <c r="H217" s="55"/>
      <c r="I217" s="55"/>
      <c r="J217" s="55"/>
      <c r="K217" s="55"/>
      <c r="L217" s="38"/>
      <c r="M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</sheetData>
  <autoFilter ref="C83:K216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9" r:id="rId1" display="https://podminky.urs.cz/item/CS_URS_2022_02/181111113"/>
    <hyperlink ref="F93" r:id="rId2" display="https://podminky.urs.cz/item/CS_URS_2022_02/183405212"/>
    <hyperlink ref="F102" r:id="rId3" display="https://podminky.urs.cz/item/CS_URS_2022_02/561051111"/>
    <hyperlink ref="F109" r:id="rId4" display="https://podminky.urs.cz/item/CS_URS_2022_02/564661111"/>
    <hyperlink ref="F115" r:id="rId5" display="https://podminky.urs.cz/item/CS_URS_2022_02/564851111"/>
    <hyperlink ref="F119" r:id="rId6" display="https://podminky.urs.cz/item/CS_URS_2022_02/564861111"/>
    <hyperlink ref="F126" r:id="rId7" display="https://podminky.urs.cz/item/CS_URS_2022_02/564952111"/>
    <hyperlink ref="F130" r:id="rId8" display="https://podminky.urs.cz/item/CS_URS_2022_02/564952114"/>
    <hyperlink ref="F134" r:id="rId9" display="https://podminky.urs.cz/item/CS_URS_2022_02/565165121"/>
    <hyperlink ref="F139" r:id="rId10" display="https://podminky.urs.cz/item/CS_URS_2022_02/565176121"/>
    <hyperlink ref="F143" r:id="rId11" display="https://podminky.urs.cz/item/CS_URS_2022_02/566401111"/>
    <hyperlink ref="F149" r:id="rId12" display="https://podminky.urs.cz/item/CS_URS_2022_02/567142115"/>
    <hyperlink ref="F153" r:id="rId13" display="https://podminky.urs.cz/item/CS_URS_2022_02/569903311"/>
    <hyperlink ref="F159" r:id="rId14" display="https://podminky.urs.cz/item/CS_URS_2022_02/573191111"/>
    <hyperlink ref="F165" r:id="rId15" display="https://podminky.urs.cz/item/CS_URS_2022_02/573231107"/>
    <hyperlink ref="F171" r:id="rId16" display="https://podminky.urs.cz/item/CS_URS_2022_02/577134111"/>
    <hyperlink ref="F175" r:id="rId17" display="https://podminky.urs.cz/item/CS_URS_2022_02/577144031"/>
    <hyperlink ref="F179" r:id="rId18" display="https://podminky.urs.cz/item/CS_URS_2022_02/596212313"/>
    <hyperlink ref="F186" r:id="rId19" display="https://podminky.urs.cz/item/CS_URS_2022_02/916131213"/>
    <hyperlink ref="F192" r:id="rId20" display="https://podminky.urs.cz/item/CS_URS_2022_02/919721123"/>
    <hyperlink ref="F198" r:id="rId21" display="https://podminky.urs.cz/item/CS_URS_2022_02/213111121"/>
    <hyperlink ref="F205" r:id="rId22" display="https://podminky.urs.cz/item/CS_URS_2022_02/213141113"/>
    <hyperlink ref="F216" r:id="rId23" display="https://podminky.urs.cz/item/CS_URS_2022_02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102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="1" customFormat="1" ht="24.96" customHeight="1">
      <c r="B4" s="20"/>
      <c r="D4" s="21" t="s">
        <v>112</v>
      </c>
      <c r="L4" s="20"/>
      <c r="M4" s="113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17</v>
      </c>
      <c r="L6" s="20"/>
    </row>
    <row r="7" s="1" customFormat="1" ht="26.25" customHeight="1">
      <c r="B7" s="20"/>
      <c r="E7" s="114" t="str">
        <f>'Rekapitulace stavby'!K6</f>
        <v>Dokončení překladiště KD Kolín - Překladní a manipulační plocha pro kolej č. 1a</v>
      </c>
      <c r="F7" s="30"/>
      <c r="G7" s="30"/>
      <c r="H7" s="30"/>
      <c r="L7" s="20"/>
    </row>
    <row r="8" s="2" customFormat="1" ht="12" customHeight="1">
      <c r="A8" s="37"/>
      <c r="B8" s="38"/>
      <c r="C8" s="37"/>
      <c r="D8" s="30" t="s">
        <v>113</v>
      </c>
      <c r="E8" s="37"/>
      <c r="F8" s="37"/>
      <c r="G8" s="37"/>
      <c r="H8" s="37"/>
      <c r="I8" s="37"/>
      <c r="J8" s="37"/>
      <c r="K8" s="37"/>
      <c r="L8" s="115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1" t="s">
        <v>457</v>
      </c>
      <c r="F9" s="37"/>
      <c r="G9" s="37"/>
      <c r="H9" s="37"/>
      <c r="I9" s="37"/>
      <c r="J9" s="37"/>
      <c r="K9" s="37"/>
      <c r="L9" s="115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115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0" t="s">
        <v>19</v>
      </c>
      <c r="E11" s="37"/>
      <c r="F11" s="25" t="s">
        <v>20</v>
      </c>
      <c r="G11" s="37"/>
      <c r="H11" s="37"/>
      <c r="I11" s="30" t="s">
        <v>21</v>
      </c>
      <c r="J11" s="25" t="s">
        <v>458</v>
      </c>
      <c r="K11" s="37"/>
      <c r="L11" s="115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0" t="s">
        <v>23</v>
      </c>
      <c r="E12" s="37"/>
      <c r="F12" s="25" t="s">
        <v>24</v>
      </c>
      <c r="G12" s="37"/>
      <c r="H12" s="37"/>
      <c r="I12" s="30" t="s">
        <v>25</v>
      </c>
      <c r="J12" s="63" t="str">
        <f>'Rekapitulace stavby'!AN8</f>
        <v>14. 7. 2022</v>
      </c>
      <c r="K12" s="37"/>
      <c r="L12" s="115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21.84" customHeight="1">
      <c r="A13" s="37"/>
      <c r="B13" s="38"/>
      <c r="C13" s="37"/>
      <c r="D13" s="24" t="s">
        <v>27</v>
      </c>
      <c r="E13" s="37"/>
      <c r="F13" s="32" t="s">
        <v>459</v>
      </c>
      <c r="G13" s="37"/>
      <c r="H13" s="37"/>
      <c r="I13" s="24" t="s">
        <v>29</v>
      </c>
      <c r="J13" s="32" t="s">
        <v>460</v>
      </c>
      <c r="K13" s="37"/>
      <c r="L13" s="115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0" t="s">
        <v>31</v>
      </c>
      <c r="E14" s="37"/>
      <c r="F14" s="37"/>
      <c r="G14" s="37"/>
      <c r="H14" s="37"/>
      <c r="I14" s="30" t="s">
        <v>32</v>
      </c>
      <c r="J14" s="25" t="s">
        <v>33</v>
      </c>
      <c r="K14" s="37"/>
      <c r="L14" s="115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5" t="s">
        <v>34</v>
      </c>
      <c r="F15" s="37"/>
      <c r="G15" s="37"/>
      <c r="H15" s="37"/>
      <c r="I15" s="30" t="s">
        <v>35</v>
      </c>
      <c r="J15" s="25" t="s">
        <v>36</v>
      </c>
      <c r="K15" s="37"/>
      <c r="L15" s="115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115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0" t="s">
        <v>37</v>
      </c>
      <c r="E17" s="37"/>
      <c r="F17" s="37"/>
      <c r="G17" s="37"/>
      <c r="H17" s="37"/>
      <c r="I17" s="30" t="s">
        <v>32</v>
      </c>
      <c r="J17" s="31" t="str">
        <f>'Rekapitulace stavby'!AN13</f>
        <v>Vyplň údaj</v>
      </c>
      <c r="K17" s="37"/>
      <c r="L17" s="11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1" t="str">
        <f>'Rekapitulace stavby'!E14</f>
        <v>Vyplň údaj</v>
      </c>
      <c r="F18" s="25"/>
      <c r="G18" s="25"/>
      <c r="H18" s="25"/>
      <c r="I18" s="30" t="s">
        <v>35</v>
      </c>
      <c r="J18" s="31" t="str">
        <f>'Rekapitulace stavby'!AN14</f>
        <v>Vyplň údaj</v>
      </c>
      <c r="K18" s="37"/>
      <c r="L18" s="115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115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0" t="s">
        <v>39</v>
      </c>
      <c r="E20" s="37"/>
      <c r="F20" s="37"/>
      <c r="G20" s="37"/>
      <c r="H20" s="37"/>
      <c r="I20" s="30" t="s">
        <v>32</v>
      </c>
      <c r="J20" s="25" t="s">
        <v>40</v>
      </c>
      <c r="K20" s="37"/>
      <c r="L20" s="115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5" t="s">
        <v>41</v>
      </c>
      <c r="F21" s="37"/>
      <c r="G21" s="37"/>
      <c r="H21" s="37"/>
      <c r="I21" s="30" t="s">
        <v>35</v>
      </c>
      <c r="J21" s="25" t="s">
        <v>42</v>
      </c>
      <c r="K21" s="37"/>
      <c r="L21" s="115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11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0" t="s">
        <v>44</v>
      </c>
      <c r="E23" s="37"/>
      <c r="F23" s="37"/>
      <c r="G23" s="37"/>
      <c r="H23" s="37"/>
      <c r="I23" s="30" t="s">
        <v>32</v>
      </c>
      <c r="J23" s="25" t="s">
        <v>40</v>
      </c>
      <c r="K23" s="37"/>
      <c r="L23" s="11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5" t="s">
        <v>41</v>
      </c>
      <c r="F24" s="37"/>
      <c r="G24" s="37"/>
      <c r="H24" s="37"/>
      <c r="I24" s="30" t="s">
        <v>35</v>
      </c>
      <c r="J24" s="25" t="s">
        <v>42</v>
      </c>
      <c r="K24" s="37"/>
      <c r="L24" s="11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115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0" t="s">
        <v>45</v>
      </c>
      <c r="E26" s="37"/>
      <c r="F26" s="37"/>
      <c r="G26" s="37"/>
      <c r="H26" s="37"/>
      <c r="I26" s="37"/>
      <c r="J26" s="37"/>
      <c r="K26" s="37"/>
      <c r="L26" s="115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16"/>
      <c r="B27" s="117"/>
      <c r="C27" s="116"/>
      <c r="D27" s="116"/>
      <c r="E27" s="35" t="s">
        <v>3</v>
      </c>
      <c r="F27" s="35"/>
      <c r="G27" s="35"/>
      <c r="H27" s="35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115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3"/>
      <c r="E29" s="83"/>
      <c r="F29" s="83"/>
      <c r="G29" s="83"/>
      <c r="H29" s="83"/>
      <c r="I29" s="83"/>
      <c r="J29" s="83"/>
      <c r="K29" s="83"/>
      <c r="L29" s="115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19" t="s">
        <v>47</v>
      </c>
      <c r="E30" s="37"/>
      <c r="F30" s="37"/>
      <c r="G30" s="37"/>
      <c r="H30" s="37"/>
      <c r="I30" s="37"/>
      <c r="J30" s="89">
        <f>ROUND(J86, 2)</f>
        <v>0</v>
      </c>
      <c r="K30" s="37"/>
      <c r="L30" s="115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3"/>
      <c r="E31" s="83"/>
      <c r="F31" s="83"/>
      <c r="G31" s="83"/>
      <c r="H31" s="83"/>
      <c r="I31" s="83"/>
      <c r="J31" s="83"/>
      <c r="K31" s="83"/>
      <c r="L31" s="115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49</v>
      </c>
      <c r="G32" s="37"/>
      <c r="H32" s="37"/>
      <c r="I32" s="42" t="s">
        <v>48</v>
      </c>
      <c r="J32" s="42" t="s">
        <v>50</v>
      </c>
      <c r="K32" s="37"/>
      <c r="L32" s="115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0" t="s">
        <v>51</v>
      </c>
      <c r="E33" s="30" t="s">
        <v>52</v>
      </c>
      <c r="F33" s="121">
        <f>ROUND((SUM(BE86:BE197)),  2)</f>
        <v>0</v>
      </c>
      <c r="G33" s="37"/>
      <c r="H33" s="37"/>
      <c r="I33" s="122">
        <v>0.20999999999999999</v>
      </c>
      <c r="J33" s="121">
        <f>ROUND(((SUM(BE86:BE197))*I33),  2)</f>
        <v>0</v>
      </c>
      <c r="K33" s="37"/>
      <c r="L33" s="115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0" t="s">
        <v>53</v>
      </c>
      <c r="F34" s="121">
        <f>ROUND((SUM(BF86:BF197)),  2)</f>
        <v>0</v>
      </c>
      <c r="G34" s="37"/>
      <c r="H34" s="37"/>
      <c r="I34" s="122">
        <v>0.14999999999999999</v>
      </c>
      <c r="J34" s="121">
        <f>ROUND(((SUM(BF86:BF197))*I34),  2)</f>
        <v>0</v>
      </c>
      <c r="K34" s="37"/>
      <c r="L34" s="115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0" t="s">
        <v>54</v>
      </c>
      <c r="F35" s="121">
        <f>ROUND((SUM(BG86:BG197)),  2)</f>
        <v>0</v>
      </c>
      <c r="G35" s="37"/>
      <c r="H35" s="37"/>
      <c r="I35" s="122">
        <v>0.20999999999999999</v>
      </c>
      <c r="J35" s="121">
        <f>0</f>
        <v>0</v>
      </c>
      <c r="K35" s="37"/>
      <c r="L35" s="115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0" t="s">
        <v>55</v>
      </c>
      <c r="F36" s="121">
        <f>ROUND((SUM(BH86:BH197)),  2)</f>
        <v>0</v>
      </c>
      <c r="G36" s="37"/>
      <c r="H36" s="37"/>
      <c r="I36" s="122">
        <v>0.14999999999999999</v>
      </c>
      <c r="J36" s="121">
        <f>0</f>
        <v>0</v>
      </c>
      <c r="K36" s="37"/>
      <c r="L36" s="115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0" t="s">
        <v>56</v>
      </c>
      <c r="F37" s="121">
        <f>ROUND((SUM(BI86:BI197)),  2)</f>
        <v>0</v>
      </c>
      <c r="G37" s="37"/>
      <c r="H37" s="37"/>
      <c r="I37" s="122">
        <v>0</v>
      </c>
      <c r="J37" s="121">
        <f>0</f>
        <v>0</v>
      </c>
      <c r="K37" s="37"/>
      <c r="L37" s="115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115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3"/>
      <c r="D39" s="124" t="s">
        <v>57</v>
      </c>
      <c r="E39" s="75"/>
      <c r="F39" s="75"/>
      <c r="G39" s="125" t="s">
        <v>58</v>
      </c>
      <c r="H39" s="126" t="s">
        <v>59</v>
      </c>
      <c r="I39" s="75"/>
      <c r="J39" s="127">
        <f>SUM(J30:J37)</f>
        <v>0</v>
      </c>
      <c r="K39" s="128"/>
      <c r="L39" s="115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115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hidden="1" s="2" customFormat="1" ht="6.96" customHeight="1">
      <c r="A44" s="37"/>
      <c r="B44" s="56"/>
      <c r="C44" s="57"/>
      <c r="D44" s="57"/>
      <c r="E44" s="57"/>
      <c r="F44" s="57"/>
      <c r="G44" s="57"/>
      <c r="H44" s="57"/>
      <c r="I44" s="57"/>
      <c r="J44" s="57"/>
      <c r="K44" s="57"/>
      <c r="L44" s="115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hidden="1" s="2" customFormat="1" ht="24.96" customHeight="1">
      <c r="A45" s="37"/>
      <c r="B45" s="38"/>
      <c r="C45" s="21" t="s">
        <v>115</v>
      </c>
      <c r="D45" s="37"/>
      <c r="E45" s="37"/>
      <c r="F45" s="37"/>
      <c r="G45" s="37"/>
      <c r="H45" s="37"/>
      <c r="I45" s="37"/>
      <c r="J45" s="37"/>
      <c r="K45" s="37"/>
      <c r="L45" s="115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hidden="1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12" customHeight="1">
      <c r="A47" s="37"/>
      <c r="B47" s="38"/>
      <c r="C47" s="30" t="s">
        <v>17</v>
      </c>
      <c r="D47" s="37"/>
      <c r="E47" s="37"/>
      <c r="F47" s="37"/>
      <c r="G47" s="37"/>
      <c r="H47" s="37"/>
      <c r="I47" s="37"/>
      <c r="J47" s="37"/>
      <c r="K47" s="37"/>
      <c r="L47" s="115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26.25" customHeight="1">
      <c r="A48" s="37"/>
      <c r="B48" s="38"/>
      <c r="C48" s="37"/>
      <c r="D48" s="37"/>
      <c r="E48" s="114" t="str">
        <f>E7</f>
        <v>Dokončení překladiště KD Kolín - Překladní a manipulační plocha pro kolej č. 1a</v>
      </c>
      <c r="F48" s="30"/>
      <c r="G48" s="30"/>
      <c r="H48" s="30"/>
      <c r="I48" s="37"/>
      <c r="J48" s="37"/>
      <c r="K48" s="37"/>
      <c r="L48" s="115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0" t="s">
        <v>113</v>
      </c>
      <c r="D49" s="37"/>
      <c r="E49" s="37"/>
      <c r="F49" s="37"/>
      <c r="G49" s="37"/>
      <c r="H49" s="37"/>
      <c r="I49" s="37"/>
      <c r="J49" s="37"/>
      <c r="K49" s="37"/>
      <c r="L49" s="115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7"/>
      <c r="D50" s="37"/>
      <c r="E50" s="61" t="str">
        <f>E9</f>
        <v>SO 201 - Boční rampa</v>
      </c>
      <c r="F50" s="37"/>
      <c r="G50" s="37"/>
      <c r="H50" s="37"/>
      <c r="I50" s="37"/>
      <c r="J50" s="37"/>
      <c r="K50" s="37"/>
      <c r="L50" s="115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2" customFormat="1" ht="6.96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hidden="1" s="2" customFormat="1" ht="12" customHeight="1">
      <c r="A52" s="37"/>
      <c r="B52" s="38"/>
      <c r="C52" s="30" t="s">
        <v>23</v>
      </c>
      <c r="D52" s="37"/>
      <c r="E52" s="37"/>
      <c r="F52" s="25" t="str">
        <f>F12</f>
        <v>Kolín</v>
      </c>
      <c r="G52" s="37"/>
      <c r="H52" s="37"/>
      <c r="I52" s="30" t="s">
        <v>25</v>
      </c>
      <c r="J52" s="63" t="str">
        <f>IF(J12="","",J12)</f>
        <v>14. 7. 2022</v>
      </c>
      <c r="K52" s="37"/>
      <c r="L52" s="115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6.96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5.15" customHeight="1">
      <c r="A54" s="37"/>
      <c r="B54" s="38"/>
      <c r="C54" s="30" t="s">
        <v>31</v>
      </c>
      <c r="D54" s="37"/>
      <c r="E54" s="37"/>
      <c r="F54" s="25" t="str">
        <f>E15</f>
        <v>T-PORT, spol. s r.o.</v>
      </c>
      <c r="G54" s="37"/>
      <c r="H54" s="37"/>
      <c r="I54" s="30" t="s">
        <v>39</v>
      </c>
      <c r="J54" s="35" t="str">
        <f>E21</f>
        <v>Ing. Jan Ježek</v>
      </c>
      <c r="K54" s="37"/>
      <c r="L54" s="115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15.15" customHeight="1">
      <c r="A55" s="37"/>
      <c r="B55" s="38"/>
      <c r="C55" s="30" t="s">
        <v>37</v>
      </c>
      <c r="D55" s="37"/>
      <c r="E55" s="37"/>
      <c r="F55" s="25" t="str">
        <f>IF(E18="","",E18)</f>
        <v>Vyplň údaj</v>
      </c>
      <c r="G55" s="37"/>
      <c r="H55" s="37"/>
      <c r="I55" s="30" t="s">
        <v>44</v>
      </c>
      <c r="J55" s="35" t="str">
        <f>E24</f>
        <v>Ing. Jan Ježek</v>
      </c>
      <c r="K55" s="37"/>
      <c r="L55" s="115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0.32" customHeight="1">
      <c r="A56" s="37"/>
      <c r="B56" s="38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29.28" customHeight="1">
      <c r="A57" s="37"/>
      <c r="B57" s="38"/>
      <c r="C57" s="129" t="s">
        <v>116</v>
      </c>
      <c r="D57" s="123"/>
      <c r="E57" s="123"/>
      <c r="F57" s="123"/>
      <c r="G57" s="123"/>
      <c r="H57" s="123"/>
      <c r="I57" s="123"/>
      <c r="J57" s="130" t="s">
        <v>117</v>
      </c>
      <c r="K57" s="123"/>
      <c r="L57" s="115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0.32" customHeight="1">
      <c r="A58" s="37"/>
      <c r="B58" s="38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22.8" customHeight="1">
      <c r="A59" s="37"/>
      <c r="B59" s="38"/>
      <c r="C59" s="131" t="s">
        <v>79</v>
      </c>
      <c r="D59" s="37"/>
      <c r="E59" s="37"/>
      <c r="F59" s="37"/>
      <c r="G59" s="37"/>
      <c r="H59" s="37"/>
      <c r="I59" s="37"/>
      <c r="J59" s="89">
        <f>J86</f>
        <v>0</v>
      </c>
      <c r="K59" s="37"/>
      <c r="L59" s="115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7" t="s">
        <v>118</v>
      </c>
    </row>
    <row r="60" hidden="1" s="9" customFormat="1" ht="24.96" customHeight="1">
      <c r="A60" s="9"/>
      <c r="B60" s="132"/>
      <c r="C60" s="9"/>
      <c r="D60" s="133" t="s">
        <v>180</v>
      </c>
      <c r="E60" s="134"/>
      <c r="F60" s="134"/>
      <c r="G60" s="134"/>
      <c r="H60" s="134"/>
      <c r="I60" s="134"/>
      <c r="J60" s="135">
        <f>J87</f>
        <v>0</v>
      </c>
      <c r="K60" s="9"/>
      <c r="L60" s="13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6"/>
      <c r="C61" s="10"/>
      <c r="D61" s="137" t="s">
        <v>181</v>
      </c>
      <c r="E61" s="138"/>
      <c r="F61" s="138"/>
      <c r="G61" s="138"/>
      <c r="H61" s="138"/>
      <c r="I61" s="138"/>
      <c r="J61" s="139">
        <f>J88</f>
        <v>0</v>
      </c>
      <c r="K61" s="10"/>
      <c r="L61" s="13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6"/>
      <c r="C62" s="10"/>
      <c r="D62" s="137" t="s">
        <v>182</v>
      </c>
      <c r="E62" s="138"/>
      <c r="F62" s="138"/>
      <c r="G62" s="138"/>
      <c r="H62" s="138"/>
      <c r="I62" s="138"/>
      <c r="J62" s="139">
        <f>J127</f>
        <v>0</v>
      </c>
      <c r="K62" s="10"/>
      <c r="L62" s="13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36"/>
      <c r="C63" s="10"/>
      <c r="D63" s="137" t="s">
        <v>461</v>
      </c>
      <c r="E63" s="138"/>
      <c r="F63" s="138"/>
      <c r="G63" s="138"/>
      <c r="H63" s="138"/>
      <c r="I63" s="138"/>
      <c r="J63" s="139">
        <f>J146</f>
        <v>0</v>
      </c>
      <c r="K63" s="10"/>
      <c r="L63" s="13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10" customFormat="1" ht="19.92" customHeight="1">
      <c r="A64" s="10"/>
      <c r="B64" s="136"/>
      <c r="C64" s="10"/>
      <c r="D64" s="137" t="s">
        <v>183</v>
      </c>
      <c r="E64" s="138"/>
      <c r="F64" s="138"/>
      <c r="G64" s="138"/>
      <c r="H64" s="138"/>
      <c r="I64" s="138"/>
      <c r="J64" s="139">
        <f>J181</f>
        <v>0</v>
      </c>
      <c r="K64" s="10"/>
      <c r="L64" s="13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hidden="1" s="10" customFormat="1" ht="19.92" customHeight="1">
      <c r="A65" s="10"/>
      <c r="B65" s="136"/>
      <c r="C65" s="10"/>
      <c r="D65" s="137" t="s">
        <v>184</v>
      </c>
      <c r="E65" s="138"/>
      <c r="F65" s="138"/>
      <c r="G65" s="138"/>
      <c r="H65" s="138"/>
      <c r="I65" s="138"/>
      <c r="J65" s="139">
        <f>J190</f>
        <v>0</v>
      </c>
      <c r="K65" s="10"/>
      <c r="L65" s="13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hidden="1" s="10" customFormat="1" ht="19.92" customHeight="1">
      <c r="A66" s="10"/>
      <c r="B66" s="136"/>
      <c r="C66" s="10"/>
      <c r="D66" s="137" t="s">
        <v>185</v>
      </c>
      <c r="E66" s="138"/>
      <c r="F66" s="138"/>
      <c r="G66" s="138"/>
      <c r="H66" s="138"/>
      <c r="I66" s="138"/>
      <c r="J66" s="139">
        <f>J194</f>
        <v>0</v>
      </c>
      <c r="K66" s="10"/>
      <c r="L66" s="13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hidden="1" s="2" customFormat="1" ht="21.84" customHeight="1">
      <c r="A67" s="37"/>
      <c r="B67" s="38"/>
      <c r="C67" s="37"/>
      <c r="D67" s="37"/>
      <c r="E67" s="37"/>
      <c r="F67" s="37"/>
      <c r="G67" s="37"/>
      <c r="H67" s="37"/>
      <c r="I67" s="37"/>
      <c r="J67" s="37"/>
      <c r="K67" s="37"/>
      <c r="L67" s="115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hidden="1" s="2" customFormat="1" ht="6.96" customHeight="1">
      <c r="A68" s="37"/>
      <c r="B68" s="54"/>
      <c r="C68" s="55"/>
      <c r="D68" s="55"/>
      <c r="E68" s="55"/>
      <c r="F68" s="55"/>
      <c r="G68" s="55"/>
      <c r="H68" s="55"/>
      <c r="I68" s="55"/>
      <c r="J68" s="55"/>
      <c r="K68" s="55"/>
      <c r="L68" s="115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hidden="1"/>
    <row r="70" hidden="1"/>
    <row r="71" hidden="1"/>
    <row r="72" s="2" customFormat="1" ht="6.96" customHeight="1">
      <c r="A72" s="37"/>
      <c r="B72" s="56"/>
      <c r="C72" s="57"/>
      <c r="D72" s="57"/>
      <c r="E72" s="57"/>
      <c r="F72" s="57"/>
      <c r="G72" s="57"/>
      <c r="H72" s="57"/>
      <c r="I72" s="57"/>
      <c r="J72" s="57"/>
      <c r="K72" s="57"/>
      <c r="L72" s="115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24.96" customHeight="1">
      <c r="A73" s="37"/>
      <c r="B73" s="38"/>
      <c r="C73" s="21" t="s">
        <v>122</v>
      </c>
      <c r="D73" s="37"/>
      <c r="E73" s="37"/>
      <c r="F73" s="37"/>
      <c r="G73" s="37"/>
      <c r="H73" s="37"/>
      <c r="I73" s="37"/>
      <c r="J73" s="37"/>
      <c r="K73" s="37"/>
      <c r="L73" s="115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6.96" customHeight="1">
      <c r="A74" s="37"/>
      <c r="B74" s="38"/>
      <c r="C74" s="37"/>
      <c r="D74" s="37"/>
      <c r="E74" s="37"/>
      <c r="F74" s="37"/>
      <c r="G74" s="37"/>
      <c r="H74" s="37"/>
      <c r="I74" s="37"/>
      <c r="J74" s="37"/>
      <c r="K74" s="37"/>
      <c r="L74" s="115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2" customHeight="1">
      <c r="A75" s="37"/>
      <c r="B75" s="38"/>
      <c r="C75" s="30" t="s">
        <v>17</v>
      </c>
      <c r="D75" s="37"/>
      <c r="E75" s="37"/>
      <c r="F75" s="37"/>
      <c r="G75" s="37"/>
      <c r="H75" s="37"/>
      <c r="I75" s="37"/>
      <c r="J75" s="37"/>
      <c r="K75" s="37"/>
      <c r="L75" s="115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26.25" customHeight="1">
      <c r="A76" s="37"/>
      <c r="B76" s="38"/>
      <c r="C76" s="37"/>
      <c r="D76" s="37"/>
      <c r="E76" s="114" t="str">
        <f>E7</f>
        <v>Dokončení překladiště KD Kolín - Překladní a manipulační plocha pro kolej č. 1a</v>
      </c>
      <c r="F76" s="30"/>
      <c r="G76" s="30"/>
      <c r="H76" s="30"/>
      <c r="I76" s="37"/>
      <c r="J76" s="37"/>
      <c r="K76" s="37"/>
      <c r="L76" s="115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0" t="s">
        <v>113</v>
      </c>
      <c r="D77" s="37"/>
      <c r="E77" s="37"/>
      <c r="F77" s="37"/>
      <c r="G77" s="37"/>
      <c r="H77" s="37"/>
      <c r="I77" s="37"/>
      <c r="J77" s="37"/>
      <c r="K77" s="37"/>
      <c r="L77" s="115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7"/>
      <c r="D78" s="37"/>
      <c r="E78" s="61" t="str">
        <f>E9</f>
        <v>SO 201 - Boční rampa</v>
      </c>
      <c r="F78" s="37"/>
      <c r="G78" s="37"/>
      <c r="H78" s="37"/>
      <c r="I78" s="37"/>
      <c r="J78" s="37"/>
      <c r="K78" s="37"/>
      <c r="L78" s="115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7"/>
      <c r="D79" s="37"/>
      <c r="E79" s="37"/>
      <c r="F79" s="37"/>
      <c r="G79" s="37"/>
      <c r="H79" s="37"/>
      <c r="I79" s="37"/>
      <c r="J79" s="37"/>
      <c r="K79" s="37"/>
      <c r="L79" s="115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0" t="s">
        <v>23</v>
      </c>
      <c r="D80" s="37"/>
      <c r="E80" s="37"/>
      <c r="F80" s="25" t="str">
        <f>F12</f>
        <v>Kolín</v>
      </c>
      <c r="G80" s="37"/>
      <c r="H80" s="37"/>
      <c r="I80" s="30" t="s">
        <v>25</v>
      </c>
      <c r="J80" s="63" t="str">
        <f>IF(J12="","",J12)</f>
        <v>14. 7. 2022</v>
      </c>
      <c r="K80" s="37"/>
      <c r="L80" s="115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7"/>
      <c r="D81" s="37"/>
      <c r="E81" s="37"/>
      <c r="F81" s="37"/>
      <c r="G81" s="37"/>
      <c r="H81" s="37"/>
      <c r="I81" s="37"/>
      <c r="J81" s="37"/>
      <c r="K81" s="37"/>
      <c r="L81" s="115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0" t="s">
        <v>31</v>
      </c>
      <c r="D82" s="37"/>
      <c r="E82" s="37"/>
      <c r="F82" s="25" t="str">
        <f>E15</f>
        <v>T-PORT, spol. s r.o.</v>
      </c>
      <c r="G82" s="37"/>
      <c r="H82" s="37"/>
      <c r="I82" s="30" t="s">
        <v>39</v>
      </c>
      <c r="J82" s="35" t="str">
        <f>E21</f>
        <v>Ing. Jan Ježek</v>
      </c>
      <c r="K82" s="37"/>
      <c r="L82" s="115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0" t="s">
        <v>37</v>
      </c>
      <c r="D83" s="37"/>
      <c r="E83" s="37"/>
      <c r="F83" s="25" t="str">
        <f>IF(E18="","",E18)</f>
        <v>Vyplň údaj</v>
      </c>
      <c r="G83" s="37"/>
      <c r="H83" s="37"/>
      <c r="I83" s="30" t="s">
        <v>44</v>
      </c>
      <c r="J83" s="35" t="str">
        <f>E24</f>
        <v>Ing. Jan Ježek</v>
      </c>
      <c r="K83" s="37"/>
      <c r="L83" s="115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7"/>
      <c r="D84" s="37"/>
      <c r="E84" s="37"/>
      <c r="F84" s="37"/>
      <c r="G84" s="37"/>
      <c r="H84" s="37"/>
      <c r="I84" s="37"/>
      <c r="J84" s="37"/>
      <c r="K84" s="37"/>
      <c r="L84" s="115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1" customFormat="1" ht="29.28" customHeight="1">
      <c r="A85" s="140"/>
      <c r="B85" s="141"/>
      <c r="C85" s="142" t="s">
        <v>123</v>
      </c>
      <c r="D85" s="143" t="s">
        <v>66</v>
      </c>
      <c r="E85" s="143" t="s">
        <v>62</v>
      </c>
      <c r="F85" s="143" t="s">
        <v>63</v>
      </c>
      <c r="G85" s="143" t="s">
        <v>124</v>
      </c>
      <c r="H85" s="143" t="s">
        <v>125</v>
      </c>
      <c r="I85" s="143" t="s">
        <v>126</v>
      </c>
      <c r="J85" s="144" t="s">
        <v>117</v>
      </c>
      <c r="K85" s="145" t="s">
        <v>127</v>
      </c>
      <c r="L85" s="146"/>
      <c r="M85" s="79" t="s">
        <v>3</v>
      </c>
      <c r="N85" s="80" t="s">
        <v>51</v>
      </c>
      <c r="O85" s="80" t="s">
        <v>128</v>
      </c>
      <c r="P85" s="80" t="s">
        <v>129</v>
      </c>
      <c r="Q85" s="80" t="s">
        <v>130</v>
      </c>
      <c r="R85" s="80" t="s">
        <v>131</v>
      </c>
      <c r="S85" s="80" t="s">
        <v>132</v>
      </c>
      <c r="T85" s="81" t="s">
        <v>133</v>
      </c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</row>
    <row r="86" s="2" customFormat="1" ht="22.8" customHeight="1">
      <c r="A86" s="37"/>
      <c r="B86" s="38"/>
      <c r="C86" s="86" t="s">
        <v>134</v>
      </c>
      <c r="D86" s="37"/>
      <c r="E86" s="37"/>
      <c r="F86" s="37"/>
      <c r="G86" s="37"/>
      <c r="H86" s="37"/>
      <c r="I86" s="37"/>
      <c r="J86" s="147">
        <f>BK86</f>
        <v>0</v>
      </c>
      <c r="K86" s="37"/>
      <c r="L86" s="38"/>
      <c r="M86" s="82"/>
      <c r="N86" s="67"/>
      <c r="O86" s="83"/>
      <c r="P86" s="148">
        <f>P87</f>
        <v>0</v>
      </c>
      <c r="Q86" s="83"/>
      <c r="R86" s="148">
        <f>R87</f>
        <v>3433.2774230799992</v>
      </c>
      <c r="S86" s="83"/>
      <c r="T86" s="149">
        <f>T87</f>
        <v>223.28800000000001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7" t="s">
        <v>80</v>
      </c>
      <c r="AU86" s="17" t="s">
        <v>118</v>
      </c>
      <c r="BK86" s="150">
        <f>BK87</f>
        <v>0</v>
      </c>
    </row>
    <row r="87" s="12" customFormat="1" ht="25.92" customHeight="1">
      <c r="A87" s="12"/>
      <c r="B87" s="151"/>
      <c r="C87" s="12"/>
      <c r="D87" s="152" t="s">
        <v>80</v>
      </c>
      <c r="E87" s="153" t="s">
        <v>186</v>
      </c>
      <c r="F87" s="153" t="s">
        <v>187</v>
      </c>
      <c r="G87" s="12"/>
      <c r="H87" s="12"/>
      <c r="I87" s="154"/>
      <c r="J87" s="155">
        <f>BK87</f>
        <v>0</v>
      </c>
      <c r="K87" s="12"/>
      <c r="L87" s="151"/>
      <c r="M87" s="156"/>
      <c r="N87" s="157"/>
      <c r="O87" s="157"/>
      <c r="P87" s="158">
        <f>P88+P127+P146+P181+P190+P194</f>
        <v>0</v>
      </c>
      <c r="Q87" s="157"/>
      <c r="R87" s="158">
        <f>R88+R127+R146+R181+R190+R194</f>
        <v>3433.2774230799992</v>
      </c>
      <c r="S87" s="157"/>
      <c r="T87" s="159">
        <f>T88+T127+T146+T181+T190+T194</f>
        <v>223.28800000000001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52" t="s">
        <v>89</v>
      </c>
      <c r="AT87" s="160" t="s">
        <v>80</v>
      </c>
      <c r="AU87" s="160" t="s">
        <v>81</v>
      </c>
      <c r="AY87" s="152" t="s">
        <v>136</v>
      </c>
      <c r="BK87" s="161">
        <f>BK88+BK127+BK146+BK181+BK190+BK194</f>
        <v>0</v>
      </c>
    </row>
    <row r="88" s="12" customFormat="1" ht="22.8" customHeight="1">
      <c r="A88" s="12"/>
      <c r="B88" s="151"/>
      <c r="C88" s="12"/>
      <c r="D88" s="152" t="s">
        <v>80</v>
      </c>
      <c r="E88" s="162" t="s">
        <v>89</v>
      </c>
      <c r="F88" s="162" t="s">
        <v>188</v>
      </c>
      <c r="G88" s="12"/>
      <c r="H88" s="12"/>
      <c r="I88" s="154"/>
      <c r="J88" s="163">
        <f>BK88</f>
        <v>0</v>
      </c>
      <c r="K88" s="12"/>
      <c r="L88" s="151"/>
      <c r="M88" s="156"/>
      <c r="N88" s="157"/>
      <c r="O88" s="157"/>
      <c r="P88" s="158">
        <f>SUM(P89:P126)</f>
        <v>0</v>
      </c>
      <c r="Q88" s="157"/>
      <c r="R88" s="158">
        <f>SUM(R89:R126)</f>
        <v>13.904762499999999</v>
      </c>
      <c r="S88" s="157"/>
      <c r="T88" s="159">
        <f>SUM(T89:T126)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52" t="s">
        <v>89</v>
      </c>
      <c r="AT88" s="160" t="s">
        <v>80</v>
      </c>
      <c r="AU88" s="160" t="s">
        <v>89</v>
      </c>
      <c r="AY88" s="152" t="s">
        <v>136</v>
      </c>
      <c r="BK88" s="161">
        <f>SUM(BK89:BK126)</f>
        <v>0</v>
      </c>
    </row>
    <row r="89" s="2" customFormat="1" ht="24.15" customHeight="1">
      <c r="A89" s="37"/>
      <c r="B89" s="164"/>
      <c r="C89" s="165" t="s">
        <v>89</v>
      </c>
      <c r="D89" s="165" t="s">
        <v>139</v>
      </c>
      <c r="E89" s="166" t="s">
        <v>462</v>
      </c>
      <c r="F89" s="167" t="s">
        <v>463</v>
      </c>
      <c r="G89" s="168" t="s">
        <v>191</v>
      </c>
      <c r="H89" s="169">
        <v>34.262999999999998</v>
      </c>
      <c r="I89" s="170"/>
      <c r="J89" s="171">
        <f>ROUND(I89*H89,2)</f>
        <v>0</v>
      </c>
      <c r="K89" s="172"/>
      <c r="L89" s="38"/>
      <c r="M89" s="173" t="s">
        <v>3</v>
      </c>
      <c r="N89" s="174" t="s">
        <v>52</v>
      </c>
      <c r="O89" s="71"/>
      <c r="P89" s="175">
        <f>O89*H89</f>
        <v>0</v>
      </c>
      <c r="Q89" s="175">
        <v>0</v>
      </c>
      <c r="R89" s="175">
        <f>Q89*H89</f>
        <v>0</v>
      </c>
      <c r="S89" s="175">
        <v>0</v>
      </c>
      <c r="T89" s="176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177" t="s">
        <v>157</v>
      </c>
      <c r="AT89" s="177" t="s">
        <v>139</v>
      </c>
      <c r="AU89" s="177" t="s">
        <v>92</v>
      </c>
      <c r="AY89" s="17" t="s">
        <v>136</v>
      </c>
      <c r="BE89" s="178">
        <f>IF(N89="základní",J89,0)</f>
        <v>0</v>
      </c>
      <c r="BF89" s="178">
        <f>IF(N89="snížená",J89,0)</f>
        <v>0</v>
      </c>
      <c r="BG89" s="178">
        <f>IF(N89="zákl. přenesená",J89,0)</f>
        <v>0</v>
      </c>
      <c r="BH89" s="178">
        <f>IF(N89="sníž. přenesená",J89,0)</f>
        <v>0</v>
      </c>
      <c r="BI89" s="178">
        <f>IF(N89="nulová",J89,0)</f>
        <v>0</v>
      </c>
      <c r="BJ89" s="17" t="s">
        <v>89</v>
      </c>
      <c r="BK89" s="178">
        <f>ROUND(I89*H89,2)</f>
        <v>0</v>
      </c>
      <c r="BL89" s="17" t="s">
        <v>157</v>
      </c>
      <c r="BM89" s="177" t="s">
        <v>464</v>
      </c>
    </row>
    <row r="90" s="2" customFormat="1">
      <c r="A90" s="37"/>
      <c r="B90" s="38"/>
      <c r="C90" s="37"/>
      <c r="D90" s="179" t="s">
        <v>145</v>
      </c>
      <c r="E90" s="37"/>
      <c r="F90" s="180" t="s">
        <v>465</v>
      </c>
      <c r="G90" s="37"/>
      <c r="H90" s="37"/>
      <c r="I90" s="181"/>
      <c r="J90" s="37"/>
      <c r="K90" s="37"/>
      <c r="L90" s="38"/>
      <c r="M90" s="182"/>
      <c r="N90" s="183"/>
      <c r="O90" s="71"/>
      <c r="P90" s="71"/>
      <c r="Q90" s="71"/>
      <c r="R90" s="71"/>
      <c r="S90" s="71"/>
      <c r="T90" s="72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7" t="s">
        <v>145</v>
      </c>
      <c r="AU90" s="17" t="s">
        <v>92</v>
      </c>
    </row>
    <row r="91" s="2" customFormat="1">
      <c r="A91" s="37"/>
      <c r="B91" s="38"/>
      <c r="C91" s="37"/>
      <c r="D91" s="184" t="s">
        <v>150</v>
      </c>
      <c r="E91" s="37"/>
      <c r="F91" s="185" t="s">
        <v>466</v>
      </c>
      <c r="G91" s="37"/>
      <c r="H91" s="37"/>
      <c r="I91" s="181"/>
      <c r="J91" s="37"/>
      <c r="K91" s="37"/>
      <c r="L91" s="38"/>
      <c r="M91" s="182"/>
      <c r="N91" s="183"/>
      <c r="O91" s="71"/>
      <c r="P91" s="71"/>
      <c r="Q91" s="71"/>
      <c r="R91" s="71"/>
      <c r="S91" s="71"/>
      <c r="T91" s="72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7" t="s">
        <v>150</v>
      </c>
      <c r="AU91" s="17" t="s">
        <v>92</v>
      </c>
    </row>
    <row r="92" s="13" customFormat="1">
      <c r="A92" s="13"/>
      <c r="B92" s="186"/>
      <c r="C92" s="13"/>
      <c r="D92" s="179" t="s">
        <v>163</v>
      </c>
      <c r="E92" s="187" t="s">
        <v>3</v>
      </c>
      <c r="F92" s="188" t="s">
        <v>467</v>
      </c>
      <c r="G92" s="13"/>
      <c r="H92" s="189">
        <v>34.262999999999998</v>
      </c>
      <c r="I92" s="190"/>
      <c r="J92" s="13"/>
      <c r="K92" s="13"/>
      <c r="L92" s="186"/>
      <c r="M92" s="191"/>
      <c r="N92" s="192"/>
      <c r="O92" s="192"/>
      <c r="P92" s="192"/>
      <c r="Q92" s="192"/>
      <c r="R92" s="192"/>
      <c r="S92" s="192"/>
      <c r="T92" s="19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187" t="s">
        <v>163</v>
      </c>
      <c r="AU92" s="187" t="s">
        <v>92</v>
      </c>
      <c r="AV92" s="13" t="s">
        <v>92</v>
      </c>
      <c r="AW92" s="13" t="s">
        <v>43</v>
      </c>
      <c r="AX92" s="13" t="s">
        <v>89</v>
      </c>
      <c r="AY92" s="187" t="s">
        <v>136</v>
      </c>
    </row>
    <row r="93" s="2" customFormat="1" ht="37.8" customHeight="1">
      <c r="A93" s="37"/>
      <c r="B93" s="164"/>
      <c r="C93" s="165" t="s">
        <v>92</v>
      </c>
      <c r="D93" s="165" t="s">
        <v>139</v>
      </c>
      <c r="E93" s="166" t="s">
        <v>468</v>
      </c>
      <c r="F93" s="167" t="s">
        <v>469</v>
      </c>
      <c r="G93" s="168" t="s">
        <v>191</v>
      </c>
      <c r="H93" s="169">
        <v>695.05999999999995</v>
      </c>
      <c r="I93" s="170"/>
      <c r="J93" s="171">
        <f>ROUND(I93*H93,2)</f>
        <v>0</v>
      </c>
      <c r="K93" s="172"/>
      <c r="L93" s="38"/>
      <c r="M93" s="173" t="s">
        <v>3</v>
      </c>
      <c r="N93" s="174" t="s">
        <v>52</v>
      </c>
      <c r="O93" s="71"/>
      <c r="P93" s="175">
        <f>O93*H93</f>
        <v>0</v>
      </c>
      <c r="Q93" s="175">
        <v>0</v>
      </c>
      <c r="R93" s="175">
        <f>Q93*H93</f>
        <v>0</v>
      </c>
      <c r="S93" s="175">
        <v>0</v>
      </c>
      <c r="T93" s="176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77" t="s">
        <v>157</v>
      </c>
      <c r="AT93" s="177" t="s">
        <v>139</v>
      </c>
      <c r="AU93" s="177" t="s">
        <v>92</v>
      </c>
      <c r="AY93" s="17" t="s">
        <v>136</v>
      </c>
      <c r="BE93" s="178">
        <f>IF(N93="základní",J93,0)</f>
        <v>0</v>
      </c>
      <c r="BF93" s="178">
        <f>IF(N93="snížená",J93,0)</f>
        <v>0</v>
      </c>
      <c r="BG93" s="178">
        <f>IF(N93="zákl. přenesená",J93,0)</f>
        <v>0</v>
      </c>
      <c r="BH93" s="178">
        <f>IF(N93="sníž. přenesená",J93,0)</f>
        <v>0</v>
      </c>
      <c r="BI93" s="178">
        <f>IF(N93="nulová",J93,0)</f>
        <v>0</v>
      </c>
      <c r="BJ93" s="17" t="s">
        <v>89</v>
      </c>
      <c r="BK93" s="178">
        <f>ROUND(I93*H93,2)</f>
        <v>0</v>
      </c>
      <c r="BL93" s="17" t="s">
        <v>157</v>
      </c>
      <c r="BM93" s="177" t="s">
        <v>470</v>
      </c>
    </row>
    <row r="94" s="2" customFormat="1">
      <c r="A94" s="37"/>
      <c r="B94" s="38"/>
      <c r="C94" s="37"/>
      <c r="D94" s="179" t="s">
        <v>145</v>
      </c>
      <c r="E94" s="37"/>
      <c r="F94" s="180" t="s">
        <v>471</v>
      </c>
      <c r="G94" s="37"/>
      <c r="H94" s="37"/>
      <c r="I94" s="181"/>
      <c r="J94" s="37"/>
      <c r="K94" s="37"/>
      <c r="L94" s="38"/>
      <c r="M94" s="182"/>
      <c r="N94" s="183"/>
      <c r="O94" s="71"/>
      <c r="P94" s="71"/>
      <c r="Q94" s="71"/>
      <c r="R94" s="71"/>
      <c r="S94" s="71"/>
      <c r="T94" s="72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17" t="s">
        <v>145</v>
      </c>
      <c r="AU94" s="17" t="s">
        <v>92</v>
      </c>
    </row>
    <row r="95" s="2" customFormat="1">
      <c r="A95" s="37"/>
      <c r="B95" s="38"/>
      <c r="C95" s="37"/>
      <c r="D95" s="184" t="s">
        <v>150</v>
      </c>
      <c r="E95" s="37"/>
      <c r="F95" s="185" t="s">
        <v>472</v>
      </c>
      <c r="G95" s="37"/>
      <c r="H95" s="37"/>
      <c r="I95" s="181"/>
      <c r="J95" s="37"/>
      <c r="K95" s="37"/>
      <c r="L95" s="38"/>
      <c r="M95" s="182"/>
      <c r="N95" s="183"/>
      <c r="O95" s="71"/>
      <c r="P95" s="71"/>
      <c r="Q95" s="71"/>
      <c r="R95" s="71"/>
      <c r="S95" s="71"/>
      <c r="T95" s="72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7" t="s">
        <v>150</v>
      </c>
      <c r="AU95" s="17" t="s">
        <v>92</v>
      </c>
    </row>
    <row r="96" s="13" customFormat="1">
      <c r="A96" s="13"/>
      <c r="B96" s="186"/>
      <c r="C96" s="13"/>
      <c r="D96" s="179" t="s">
        <v>163</v>
      </c>
      <c r="E96" s="187" t="s">
        <v>3</v>
      </c>
      <c r="F96" s="188" t="s">
        <v>473</v>
      </c>
      <c r="G96" s="13"/>
      <c r="H96" s="189">
        <v>422.73000000000002</v>
      </c>
      <c r="I96" s="190"/>
      <c r="J96" s="13"/>
      <c r="K96" s="13"/>
      <c r="L96" s="186"/>
      <c r="M96" s="191"/>
      <c r="N96" s="192"/>
      <c r="O96" s="192"/>
      <c r="P96" s="192"/>
      <c r="Q96" s="192"/>
      <c r="R96" s="192"/>
      <c r="S96" s="192"/>
      <c r="T96" s="19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187" t="s">
        <v>163</v>
      </c>
      <c r="AU96" s="187" t="s">
        <v>92</v>
      </c>
      <c r="AV96" s="13" t="s">
        <v>92</v>
      </c>
      <c r="AW96" s="13" t="s">
        <v>43</v>
      </c>
      <c r="AX96" s="13" t="s">
        <v>81</v>
      </c>
      <c r="AY96" s="187" t="s">
        <v>136</v>
      </c>
    </row>
    <row r="97" s="13" customFormat="1">
      <c r="A97" s="13"/>
      <c r="B97" s="186"/>
      <c r="C97" s="13"/>
      <c r="D97" s="179" t="s">
        <v>163</v>
      </c>
      <c r="E97" s="187" t="s">
        <v>3</v>
      </c>
      <c r="F97" s="188" t="s">
        <v>474</v>
      </c>
      <c r="G97" s="13"/>
      <c r="H97" s="189">
        <v>176.33000000000001</v>
      </c>
      <c r="I97" s="190"/>
      <c r="J97" s="13"/>
      <c r="K97" s="13"/>
      <c r="L97" s="186"/>
      <c r="M97" s="191"/>
      <c r="N97" s="192"/>
      <c r="O97" s="192"/>
      <c r="P97" s="192"/>
      <c r="Q97" s="192"/>
      <c r="R97" s="192"/>
      <c r="S97" s="192"/>
      <c r="T97" s="19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187" t="s">
        <v>163</v>
      </c>
      <c r="AU97" s="187" t="s">
        <v>92</v>
      </c>
      <c r="AV97" s="13" t="s">
        <v>92</v>
      </c>
      <c r="AW97" s="13" t="s">
        <v>43</v>
      </c>
      <c r="AX97" s="13" t="s">
        <v>81</v>
      </c>
      <c r="AY97" s="187" t="s">
        <v>136</v>
      </c>
    </row>
    <row r="98" s="13" customFormat="1">
      <c r="A98" s="13"/>
      <c r="B98" s="186"/>
      <c r="C98" s="13"/>
      <c r="D98" s="179" t="s">
        <v>163</v>
      </c>
      <c r="E98" s="187" t="s">
        <v>3</v>
      </c>
      <c r="F98" s="188" t="s">
        <v>475</v>
      </c>
      <c r="G98" s="13"/>
      <c r="H98" s="189">
        <v>96</v>
      </c>
      <c r="I98" s="190"/>
      <c r="J98" s="13"/>
      <c r="K98" s="13"/>
      <c r="L98" s="186"/>
      <c r="M98" s="191"/>
      <c r="N98" s="192"/>
      <c r="O98" s="192"/>
      <c r="P98" s="192"/>
      <c r="Q98" s="192"/>
      <c r="R98" s="192"/>
      <c r="S98" s="192"/>
      <c r="T98" s="19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187" t="s">
        <v>163</v>
      </c>
      <c r="AU98" s="187" t="s">
        <v>92</v>
      </c>
      <c r="AV98" s="13" t="s">
        <v>92</v>
      </c>
      <c r="AW98" s="13" t="s">
        <v>43</v>
      </c>
      <c r="AX98" s="13" t="s">
        <v>81</v>
      </c>
      <c r="AY98" s="187" t="s">
        <v>136</v>
      </c>
    </row>
    <row r="99" s="14" customFormat="1">
      <c r="A99" s="14"/>
      <c r="B99" s="198"/>
      <c r="C99" s="14"/>
      <c r="D99" s="179" t="s">
        <v>163</v>
      </c>
      <c r="E99" s="199" t="s">
        <v>3</v>
      </c>
      <c r="F99" s="200" t="s">
        <v>197</v>
      </c>
      <c r="G99" s="14"/>
      <c r="H99" s="201">
        <v>695.05999999999995</v>
      </c>
      <c r="I99" s="202"/>
      <c r="J99" s="14"/>
      <c r="K99" s="14"/>
      <c r="L99" s="198"/>
      <c r="M99" s="203"/>
      <c r="N99" s="204"/>
      <c r="O99" s="204"/>
      <c r="P99" s="204"/>
      <c r="Q99" s="204"/>
      <c r="R99" s="204"/>
      <c r="S99" s="204"/>
      <c r="T99" s="205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199" t="s">
        <v>163</v>
      </c>
      <c r="AU99" s="199" t="s">
        <v>92</v>
      </c>
      <c r="AV99" s="14" t="s">
        <v>157</v>
      </c>
      <c r="AW99" s="14" t="s">
        <v>43</v>
      </c>
      <c r="AX99" s="14" t="s">
        <v>89</v>
      </c>
      <c r="AY99" s="199" t="s">
        <v>136</v>
      </c>
    </row>
    <row r="100" s="2" customFormat="1" ht="16.5" customHeight="1">
      <c r="A100" s="37"/>
      <c r="B100" s="164"/>
      <c r="C100" s="165" t="s">
        <v>154</v>
      </c>
      <c r="D100" s="165" t="s">
        <v>139</v>
      </c>
      <c r="E100" s="166" t="s">
        <v>476</v>
      </c>
      <c r="F100" s="167" t="s">
        <v>477</v>
      </c>
      <c r="G100" s="168" t="s">
        <v>412</v>
      </c>
      <c r="H100" s="169">
        <v>237.125</v>
      </c>
      <c r="I100" s="170"/>
      <c r="J100" s="171">
        <f>ROUND(I100*H100,2)</f>
        <v>0</v>
      </c>
      <c r="K100" s="172"/>
      <c r="L100" s="38"/>
      <c r="M100" s="173" t="s">
        <v>3</v>
      </c>
      <c r="N100" s="174" t="s">
        <v>52</v>
      </c>
      <c r="O100" s="71"/>
      <c r="P100" s="175">
        <f>O100*H100</f>
        <v>0</v>
      </c>
      <c r="Q100" s="175">
        <v>0.0010200000000000001</v>
      </c>
      <c r="R100" s="175">
        <f>Q100*H100</f>
        <v>0.24186750000000001</v>
      </c>
      <c r="S100" s="175">
        <v>0</v>
      </c>
      <c r="T100" s="17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77" t="s">
        <v>157</v>
      </c>
      <c r="AT100" s="177" t="s">
        <v>139</v>
      </c>
      <c r="AU100" s="177" t="s">
        <v>92</v>
      </c>
      <c r="AY100" s="17" t="s">
        <v>136</v>
      </c>
      <c r="BE100" s="178">
        <f>IF(N100="základní",J100,0)</f>
        <v>0</v>
      </c>
      <c r="BF100" s="178">
        <f>IF(N100="snížená",J100,0)</f>
        <v>0</v>
      </c>
      <c r="BG100" s="178">
        <f>IF(N100="zákl. přenesená",J100,0)</f>
        <v>0</v>
      </c>
      <c r="BH100" s="178">
        <f>IF(N100="sníž. přenesená",J100,0)</f>
        <v>0</v>
      </c>
      <c r="BI100" s="178">
        <f>IF(N100="nulová",J100,0)</f>
        <v>0</v>
      </c>
      <c r="BJ100" s="17" t="s">
        <v>89</v>
      </c>
      <c r="BK100" s="178">
        <f>ROUND(I100*H100,2)</f>
        <v>0</v>
      </c>
      <c r="BL100" s="17" t="s">
        <v>157</v>
      </c>
      <c r="BM100" s="177" t="s">
        <v>478</v>
      </c>
    </row>
    <row r="101" s="2" customFormat="1">
      <c r="A101" s="37"/>
      <c r="B101" s="38"/>
      <c r="C101" s="37"/>
      <c r="D101" s="179" t="s">
        <v>145</v>
      </c>
      <c r="E101" s="37"/>
      <c r="F101" s="180" t="s">
        <v>479</v>
      </c>
      <c r="G101" s="37"/>
      <c r="H101" s="37"/>
      <c r="I101" s="181"/>
      <c r="J101" s="37"/>
      <c r="K101" s="37"/>
      <c r="L101" s="38"/>
      <c r="M101" s="182"/>
      <c r="N101" s="183"/>
      <c r="O101" s="71"/>
      <c r="P101" s="71"/>
      <c r="Q101" s="71"/>
      <c r="R101" s="71"/>
      <c r="S101" s="71"/>
      <c r="T101" s="72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7" t="s">
        <v>145</v>
      </c>
      <c r="AU101" s="17" t="s">
        <v>92</v>
      </c>
    </row>
    <row r="102" s="2" customFormat="1">
      <c r="A102" s="37"/>
      <c r="B102" s="38"/>
      <c r="C102" s="37"/>
      <c r="D102" s="184" t="s">
        <v>150</v>
      </c>
      <c r="E102" s="37"/>
      <c r="F102" s="185" t="s">
        <v>480</v>
      </c>
      <c r="G102" s="37"/>
      <c r="H102" s="37"/>
      <c r="I102" s="181"/>
      <c r="J102" s="37"/>
      <c r="K102" s="37"/>
      <c r="L102" s="38"/>
      <c r="M102" s="182"/>
      <c r="N102" s="183"/>
      <c r="O102" s="71"/>
      <c r="P102" s="71"/>
      <c r="Q102" s="71"/>
      <c r="R102" s="71"/>
      <c r="S102" s="71"/>
      <c r="T102" s="72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7" t="s">
        <v>150</v>
      </c>
      <c r="AU102" s="17" t="s">
        <v>92</v>
      </c>
    </row>
    <row r="103" s="13" customFormat="1">
      <c r="A103" s="13"/>
      <c r="B103" s="186"/>
      <c r="C103" s="13"/>
      <c r="D103" s="179" t="s">
        <v>163</v>
      </c>
      <c r="E103" s="187" t="s">
        <v>3</v>
      </c>
      <c r="F103" s="188" t="s">
        <v>481</v>
      </c>
      <c r="G103" s="13"/>
      <c r="H103" s="189">
        <v>163.625</v>
      </c>
      <c r="I103" s="190"/>
      <c r="J103" s="13"/>
      <c r="K103" s="13"/>
      <c r="L103" s="186"/>
      <c r="M103" s="191"/>
      <c r="N103" s="192"/>
      <c r="O103" s="192"/>
      <c r="P103" s="192"/>
      <c r="Q103" s="192"/>
      <c r="R103" s="192"/>
      <c r="S103" s="192"/>
      <c r="T103" s="19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87" t="s">
        <v>163</v>
      </c>
      <c r="AU103" s="187" t="s">
        <v>92</v>
      </c>
      <c r="AV103" s="13" t="s">
        <v>92</v>
      </c>
      <c r="AW103" s="13" t="s">
        <v>43</v>
      </c>
      <c r="AX103" s="13" t="s">
        <v>81</v>
      </c>
      <c r="AY103" s="187" t="s">
        <v>136</v>
      </c>
    </row>
    <row r="104" s="13" customFormat="1">
      <c r="A104" s="13"/>
      <c r="B104" s="186"/>
      <c r="C104" s="13"/>
      <c r="D104" s="179" t="s">
        <v>163</v>
      </c>
      <c r="E104" s="187" t="s">
        <v>3</v>
      </c>
      <c r="F104" s="188" t="s">
        <v>482</v>
      </c>
      <c r="G104" s="13"/>
      <c r="H104" s="189">
        <v>73.5</v>
      </c>
      <c r="I104" s="190"/>
      <c r="J104" s="13"/>
      <c r="K104" s="13"/>
      <c r="L104" s="186"/>
      <c r="M104" s="191"/>
      <c r="N104" s="192"/>
      <c r="O104" s="192"/>
      <c r="P104" s="192"/>
      <c r="Q104" s="192"/>
      <c r="R104" s="192"/>
      <c r="S104" s="192"/>
      <c r="T104" s="19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187" t="s">
        <v>163</v>
      </c>
      <c r="AU104" s="187" t="s">
        <v>92</v>
      </c>
      <c r="AV104" s="13" t="s">
        <v>92</v>
      </c>
      <c r="AW104" s="13" t="s">
        <v>43</v>
      </c>
      <c r="AX104" s="13" t="s">
        <v>81</v>
      </c>
      <c r="AY104" s="187" t="s">
        <v>136</v>
      </c>
    </row>
    <row r="105" s="14" customFormat="1">
      <c r="A105" s="14"/>
      <c r="B105" s="198"/>
      <c r="C105" s="14"/>
      <c r="D105" s="179" t="s">
        <v>163</v>
      </c>
      <c r="E105" s="199" t="s">
        <v>3</v>
      </c>
      <c r="F105" s="200" t="s">
        <v>197</v>
      </c>
      <c r="G105" s="14"/>
      <c r="H105" s="201">
        <v>237.125</v>
      </c>
      <c r="I105" s="202"/>
      <c r="J105" s="14"/>
      <c r="K105" s="14"/>
      <c r="L105" s="198"/>
      <c r="M105" s="203"/>
      <c r="N105" s="204"/>
      <c r="O105" s="204"/>
      <c r="P105" s="204"/>
      <c r="Q105" s="204"/>
      <c r="R105" s="204"/>
      <c r="S105" s="204"/>
      <c r="T105" s="205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199" t="s">
        <v>163</v>
      </c>
      <c r="AU105" s="199" t="s">
        <v>92</v>
      </c>
      <c r="AV105" s="14" t="s">
        <v>157</v>
      </c>
      <c r="AW105" s="14" t="s">
        <v>43</v>
      </c>
      <c r="AX105" s="14" t="s">
        <v>89</v>
      </c>
      <c r="AY105" s="199" t="s">
        <v>136</v>
      </c>
    </row>
    <row r="106" s="2" customFormat="1" ht="24.15" customHeight="1">
      <c r="A106" s="37"/>
      <c r="B106" s="164"/>
      <c r="C106" s="207" t="s">
        <v>157</v>
      </c>
      <c r="D106" s="207" t="s">
        <v>221</v>
      </c>
      <c r="E106" s="208" t="s">
        <v>483</v>
      </c>
      <c r="F106" s="209" t="s">
        <v>484</v>
      </c>
      <c r="G106" s="210" t="s">
        <v>274</v>
      </c>
      <c r="H106" s="211">
        <v>5.335</v>
      </c>
      <c r="I106" s="212"/>
      <c r="J106" s="213">
        <f>ROUND(I106*H106,2)</f>
        <v>0</v>
      </c>
      <c r="K106" s="214"/>
      <c r="L106" s="215"/>
      <c r="M106" s="216" t="s">
        <v>3</v>
      </c>
      <c r="N106" s="217" t="s">
        <v>52</v>
      </c>
      <c r="O106" s="71"/>
      <c r="P106" s="175">
        <f>O106*H106</f>
        <v>0</v>
      </c>
      <c r="Q106" s="175">
        <v>1</v>
      </c>
      <c r="R106" s="175">
        <f>Q106*H106</f>
        <v>5.335</v>
      </c>
      <c r="S106" s="175">
        <v>0</v>
      </c>
      <c r="T106" s="176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77" t="s">
        <v>224</v>
      </c>
      <c r="AT106" s="177" t="s">
        <v>221</v>
      </c>
      <c r="AU106" s="177" t="s">
        <v>92</v>
      </c>
      <c r="AY106" s="17" t="s">
        <v>136</v>
      </c>
      <c r="BE106" s="178">
        <f>IF(N106="základní",J106,0)</f>
        <v>0</v>
      </c>
      <c r="BF106" s="178">
        <f>IF(N106="snížená",J106,0)</f>
        <v>0</v>
      </c>
      <c r="BG106" s="178">
        <f>IF(N106="zákl. přenesená",J106,0)</f>
        <v>0</v>
      </c>
      <c r="BH106" s="178">
        <f>IF(N106="sníž. přenesená",J106,0)</f>
        <v>0</v>
      </c>
      <c r="BI106" s="178">
        <f>IF(N106="nulová",J106,0)</f>
        <v>0</v>
      </c>
      <c r="BJ106" s="17" t="s">
        <v>89</v>
      </c>
      <c r="BK106" s="178">
        <f>ROUND(I106*H106,2)</f>
        <v>0</v>
      </c>
      <c r="BL106" s="17" t="s">
        <v>157</v>
      </c>
      <c r="BM106" s="177" t="s">
        <v>485</v>
      </c>
    </row>
    <row r="107" s="2" customFormat="1">
      <c r="A107" s="37"/>
      <c r="B107" s="38"/>
      <c r="C107" s="37"/>
      <c r="D107" s="179" t="s">
        <v>145</v>
      </c>
      <c r="E107" s="37"/>
      <c r="F107" s="180" t="s">
        <v>484</v>
      </c>
      <c r="G107" s="37"/>
      <c r="H107" s="37"/>
      <c r="I107" s="181"/>
      <c r="J107" s="37"/>
      <c r="K107" s="37"/>
      <c r="L107" s="38"/>
      <c r="M107" s="182"/>
      <c r="N107" s="183"/>
      <c r="O107" s="71"/>
      <c r="P107" s="71"/>
      <c r="Q107" s="71"/>
      <c r="R107" s="71"/>
      <c r="S107" s="71"/>
      <c r="T107" s="72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7" t="s">
        <v>145</v>
      </c>
      <c r="AU107" s="17" t="s">
        <v>92</v>
      </c>
    </row>
    <row r="108" s="13" customFormat="1">
      <c r="A108" s="13"/>
      <c r="B108" s="186"/>
      <c r="C108" s="13"/>
      <c r="D108" s="179" t="s">
        <v>163</v>
      </c>
      <c r="E108" s="187" t="s">
        <v>3</v>
      </c>
      <c r="F108" s="188" t="s">
        <v>486</v>
      </c>
      <c r="G108" s="13"/>
      <c r="H108" s="189">
        <v>5.335</v>
      </c>
      <c r="I108" s="190"/>
      <c r="J108" s="13"/>
      <c r="K108" s="13"/>
      <c r="L108" s="186"/>
      <c r="M108" s="191"/>
      <c r="N108" s="192"/>
      <c r="O108" s="192"/>
      <c r="P108" s="192"/>
      <c r="Q108" s="192"/>
      <c r="R108" s="192"/>
      <c r="S108" s="192"/>
      <c r="T108" s="19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87" t="s">
        <v>163</v>
      </c>
      <c r="AU108" s="187" t="s">
        <v>92</v>
      </c>
      <c r="AV108" s="13" t="s">
        <v>92</v>
      </c>
      <c r="AW108" s="13" t="s">
        <v>43</v>
      </c>
      <c r="AX108" s="13" t="s">
        <v>89</v>
      </c>
      <c r="AY108" s="187" t="s">
        <v>136</v>
      </c>
    </row>
    <row r="109" s="2" customFormat="1" ht="33" customHeight="1">
      <c r="A109" s="37"/>
      <c r="B109" s="164"/>
      <c r="C109" s="165" t="s">
        <v>135</v>
      </c>
      <c r="D109" s="165" t="s">
        <v>139</v>
      </c>
      <c r="E109" s="166" t="s">
        <v>487</v>
      </c>
      <c r="F109" s="167" t="s">
        <v>488</v>
      </c>
      <c r="G109" s="168" t="s">
        <v>160</v>
      </c>
      <c r="H109" s="169">
        <v>394.5</v>
      </c>
      <c r="I109" s="170"/>
      <c r="J109" s="171">
        <f>ROUND(I109*H109,2)</f>
        <v>0</v>
      </c>
      <c r="K109" s="172"/>
      <c r="L109" s="38"/>
      <c r="M109" s="173" t="s">
        <v>3</v>
      </c>
      <c r="N109" s="174" t="s">
        <v>52</v>
      </c>
      <c r="O109" s="71"/>
      <c r="P109" s="175">
        <f>O109*H109</f>
        <v>0</v>
      </c>
      <c r="Q109" s="175">
        <v>0.02111</v>
      </c>
      <c r="R109" s="175">
        <f>Q109*H109</f>
        <v>8.3278949999999998</v>
      </c>
      <c r="S109" s="175">
        <v>0</v>
      </c>
      <c r="T109" s="176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77" t="s">
        <v>157</v>
      </c>
      <c r="AT109" s="177" t="s">
        <v>139</v>
      </c>
      <c r="AU109" s="177" t="s">
        <v>92</v>
      </c>
      <c r="AY109" s="17" t="s">
        <v>136</v>
      </c>
      <c r="BE109" s="178">
        <f>IF(N109="základní",J109,0)</f>
        <v>0</v>
      </c>
      <c r="BF109" s="178">
        <f>IF(N109="snížená",J109,0)</f>
        <v>0</v>
      </c>
      <c r="BG109" s="178">
        <f>IF(N109="zákl. přenesená",J109,0)</f>
        <v>0</v>
      </c>
      <c r="BH109" s="178">
        <f>IF(N109="sníž. přenesená",J109,0)</f>
        <v>0</v>
      </c>
      <c r="BI109" s="178">
        <f>IF(N109="nulová",J109,0)</f>
        <v>0</v>
      </c>
      <c r="BJ109" s="17" t="s">
        <v>89</v>
      </c>
      <c r="BK109" s="178">
        <f>ROUND(I109*H109,2)</f>
        <v>0</v>
      </c>
      <c r="BL109" s="17" t="s">
        <v>157</v>
      </c>
      <c r="BM109" s="177" t="s">
        <v>489</v>
      </c>
    </row>
    <row r="110" s="2" customFormat="1">
      <c r="A110" s="37"/>
      <c r="B110" s="38"/>
      <c r="C110" s="37"/>
      <c r="D110" s="179" t="s">
        <v>145</v>
      </c>
      <c r="E110" s="37"/>
      <c r="F110" s="180" t="s">
        <v>490</v>
      </c>
      <c r="G110" s="37"/>
      <c r="H110" s="37"/>
      <c r="I110" s="181"/>
      <c r="J110" s="37"/>
      <c r="K110" s="37"/>
      <c r="L110" s="38"/>
      <c r="M110" s="182"/>
      <c r="N110" s="183"/>
      <c r="O110" s="71"/>
      <c r="P110" s="71"/>
      <c r="Q110" s="71"/>
      <c r="R110" s="71"/>
      <c r="S110" s="71"/>
      <c r="T110" s="72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7" t="s">
        <v>145</v>
      </c>
      <c r="AU110" s="17" t="s">
        <v>92</v>
      </c>
    </row>
    <row r="111" s="2" customFormat="1">
      <c r="A111" s="37"/>
      <c r="B111" s="38"/>
      <c r="C111" s="37"/>
      <c r="D111" s="184" t="s">
        <v>150</v>
      </c>
      <c r="E111" s="37"/>
      <c r="F111" s="185" t="s">
        <v>491</v>
      </c>
      <c r="G111" s="37"/>
      <c r="H111" s="37"/>
      <c r="I111" s="181"/>
      <c r="J111" s="37"/>
      <c r="K111" s="37"/>
      <c r="L111" s="38"/>
      <c r="M111" s="182"/>
      <c r="N111" s="183"/>
      <c r="O111" s="71"/>
      <c r="P111" s="71"/>
      <c r="Q111" s="71"/>
      <c r="R111" s="71"/>
      <c r="S111" s="71"/>
      <c r="T111" s="72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17" t="s">
        <v>150</v>
      </c>
      <c r="AU111" s="17" t="s">
        <v>92</v>
      </c>
    </row>
    <row r="112" s="13" customFormat="1">
      <c r="A112" s="13"/>
      <c r="B112" s="186"/>
      <c r="C112" s="13"/>
      <c r="D112" s="179" t="s">
        <v>163</v>
      </c>
      <c r="E112" s="187" t="s">
        <v>3</v>
      </c>
      <c r="F112" s="188" t="s">
        <v>492</v>
      </c>
      <c r="G112" s="13"/>
      <c r="H112" s="189">
        <v>394.5</v>
      </c>
      <c r="I112" s="190"/>
      <c r="J112" s="13"/>
      <c r="K112" s="13"/>
      <c r="L112" s="186"/>
      <c r="M112" s="191"/>
      <c r="N112" s="192"/>
      <c r="O112" s="192"/>
      <c r="P112" s="192"/>
      <c r="Q112" s="192"/>
      <c r="R112" s="192"/>
      <c r="S112" s="192"/>
      <c r="T112" s="19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187" t="s">
        <v>163</v>
      </c>
      <c r="AU112" s="187" t="s">
        <v>92</v>
      </c>
      <c r="AV112" s="13" t="s">
        <v>92</v>
      </c>
      <c r="AW112" s="13" t="s">
        <v>43</v>
      </c>
      <c r="AX112" s="13" t="s">
        <v>89</v>
      </c>
      <c r="AY112" s="187" t="s">
        <v>136</v>
      </c>
    </row>
    <row r="113" s="2" customFormat="1" ht="37.8" customHeight="1">
      <c r="A113" s="37"/>
      <c r="B113" s="164"/>
      <c r="C113" s="165" t="s">
        <v>169</v>
      </c>
      <c r="D113" s="165" t="s">
        <v>139</v>
      </c>
      <c r="E113" s="166" t="s">
        <v>198</v>
      </c>
      <c r="F113" s="167" t="s">
        <v>199</v>
      </c>
      <c r="G113" s="168" t="s">
        <v>191</v>
      </c>
      <c r="H113" s="169">
        <v>729.32299999999998</v>
      </c>
      <c r="I113" s="170"/>
      <c r="J113" s="171">
        <f>ROUND(I113*H113,2)</f>
        <v>0</v>
      </c>
      <c r="K113" s="172"/>
      <c r="L113" s="38"/>
      <c r="M113" s="173" t="s">
        <v>3</v>
      </c>
      <c r="N113" s="174" t="s">
        <v>52</v>
      </c>
      <c r="O113" s="71"/>
      <c r="P113" s="175">
        <f>O113*H113</f>
        <v>0</v>
      </c>
      <c r="Q113" s="175">
        <v>0</v>
      </c>
      <c r="R113" s="175">
        <f>Q113*H113</f>
        <v>0</v>
      </c>
      <c r="S113" s="175">
        <v>0</v>
      </c>
      <c r="T113" s="176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77" t="s">
        <v>157</v>
      </c>
      <c r="AT113" s="177" t="s">
        <v>139</v>
      </c>
      <c r="AU113" s="177" t="s">
        <v>92</v>
      </c>
      <c r="AY113" s="17" t="s">
        <v>136</v>
      </c>
      <c r="BE113" s="178">
        <f>IF(N113="základní",J113,0)</f>
        <v>0</v>
      </c>
      <c r="BF113" s="178">
        <f>IF(N113="snížená",J113,0)</f>
        <v>0</v>
      </c>
      <c r="BG113" s="178">
        <f>IF(N113="zákl. přenesená",J113,0)</f>
        <v>0</v>
      </c>
      <c r="BH113" s="178">
        <f>IF(N113="sníž. přenesená",J113,0)</f>
        <v>0</v>
      </c>
      <c r="BI113" s="178">
        <f>IF(N113="nulová",J113,0)</f>
        <v>0</v>
      </c>
      <c r="BJ113" s="17" t="s">
        <v>89</v>
      </c>
      <c r="BK113" s="178">
        <f>ROUND(I113*H113,2)</f>
        <v>0</v>
      </c>
      <c r="BL113" s="17" t="s">
        <v>157</v>
      </c>
      <c r="BM113" s="177" t="s">
        <v>493</v>
      </c>
    </row>
    <row r="114" s="2" customFormat="1">
      <c r="A114" s="37"/>
      <c r="B114" s="38"/>
      <c r="C114" s="37"/>
      <c r="D114" s="179" t="s">
        <v>145</v>
      </c>
      <c r="E114" s="37"/>
      <c r="F114" s="180" t="s">
        <v>201</v>
      </c>
      <c r="G114" s="37"/>
      <c r="H114" s="37"/>
      <c r="I114" s="181"/>
      <c r="J114" s="37"/>
      <c r="K114" s="37"/>
      <c r="L114" s="38"/>
      <c r="M114" s="182"/>
      <c r="N114" s="183"/>
      <c r="O114" s="71"/>
      <c r="P114" s="71"/>
      <c r="Q114" s="71"/>
      <c r="R114" s="71"/>
      <c r="S114" s="71"/>
      <c r="T114" s="72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7" t="s">
        <v>145</v>
      </c>
      <c r="AU114" s="17" t="s">
        <v>92</v>
      </c>
    </row>
    <row r="115" s="2" customFormat="1">
      <c r="A115" s="37"/>
      <c r="B115" s="38"/>
      <c r="C115" s="37"/>
      <c r="D115" s="184" t="s">
        <v>150</v>
      </c>
      <c r="E115" s="37"/>
      <c r="F115" s="185" t="s">
        <v>202</v>
      </c>
      <c r="G115" s="37"/>
      <c r="H115" s="37"/>
      <c r="I115" s="181"/>
      <c r="J115" s="37"/>
      <c r="K115" s="37"/>
      <c r="L115" s="38"/>
      <c r="M115" s="182"/>
      <c r="N115" s="183"/>
      <c r="O115" s="71"/>
      <c r="P115" s="71"/>
      <c r="Q115" s="71"/>
      <c r="R115" s="71"/>
      <c r="S115" s="71"/>
      <c r="T115" s="72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7" t="s">
        <v>150</v>
      </c>
      <c r="AU115" s="17" t="s">
        <v>92</v>
      </c>
    </row>
    <row r="116" s="13" customFormat="1">
      <c r="A116" s="13"/>
      <c r="B116" s="186"/>
      <c r="C116" s="13"/>
      <c r="D116" s="179" t="s">
        <v>163</v>
      </c>
      <c r="E116" s="187" t="s">
        <v>3</v>
      </c>
      <c r="F116" s="188" t="s">
        <v>494</v>
      </c>
      <c r="G116" s="13"/>
      <c r="H116" s="189">
        <v>695.05999999999995</v>
      </c>
      <c r="I116" s="190"/>
      <c r="J116" s="13"/>
      <c r="K116" s="13"/>
      <c r="L116" s="186"/>
      <c r="M116" s="191"/>
      <c r="N116" s="192"/>
      <c r="O116" s="192"/>
      <c r="P116" s="192"/>
      <c r="Q116" s="192"/>
      <c r="R116" s="192"/>
      <c r="S116" s="192"/>
      <c r="T116" s="19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187" t="s">
        <v>163</v>
      </c>
      <c r="AU116" s="187" t="s">
        <v>92</v>
      </c>
      <c r="AV116" s="13" t="s">
        <v>92</v>
      </c>
      <c r="AW116" s="13" t="s">
        <v>43</v>
      </c>
      <c r="AX116" s="13" t="s">
        <v>81</v>
      </c>
      <c r="AY116" s="187" t="s">
        <v>136</v>
      </c>
    </row>
    <row r="117" s="13" customFormat="1">
      <c r="A117" s="13"/>
      <c r="B117" s="186"/>
      <c r="C117" s="13"/>
      <c r="D117" s="179" t="s">
        <v>163</v>
      </c>
      <c r="E117" s="187" t="s">
        <v>3</v>
      </c>
      <c r="F117" s="188" t="s">
        <v>495</v>
      </c>
      <c r="G117" s="13"/>
      <c r="H117" s="189">
        <v>34.262999999999998</v>
      </c>
      <c r="I117" s="190"/>
      <c r="J117" s="13"/>
      <c r="K117" s="13"/>
      <c r="L117" s="186"/>
      <c r="M117" s="191"/>
      <c r="N117" s="192"/>
      <c r="O117" s="192"/>
      <c r="P117" s="192"/>
      <c r="Q117" s="192"/>
      <c r="R117" s="192"/>
      <c r="S117" s="192"/>
      <c r="T117" s="19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87" t="s">
        <v>163</v>
      </c>
      <c r="AU117" s="187" t="s">
        <v>92</v>
      </c>
      <c r="AV117" s="13" t="s">
        <v>92</v>
      </c>
      <c r="AW117" s="13" t="s">
        <v>43</v>
      </c>
      <c r="AX117" s="13" t="s">
        <v>81</v>
      </c>
      <c r="AY117" s="187" t="s">
        <v>136</v>
      </c>
    </row>
    <row r="118" s="14" customFormat="1">
      <c r="A118" s="14"/>
      <c r="B118" s="198"/>
      <c r="C118" s="14"/>
      <c r="D118" s="179" t="s">
        <v>163</v>
      </c>
      <c r="E118" s="199" t="s">
        <v>3</v>
      </c>
      <c r="F118" s="200" t="s">
        <v>197</v>
      </c>
      <c r="G118" s="14"/>
      <c r="H118" s="201">
        <v>729.32299999999998</v>
      </c>
      <c r="I118" s="202"/>
      <c r="J118" s="14"/>
      <c r="K118" s="14"/>
      <c r="L118" s="198"/>
      <c r="M118" s="203"/>
      <c r="N118" s="204"/>
      <c r="O118" s="204"/>
      <c r="P118" s="204"/>
      <c r="Q118" s="204"/>
      <c r="R118" s="204"/>
      <c r="S118" s="204"/>
      <c r="T118" s="205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199" t="s">
        <v>163</v>
      </c>
      <c r="AU118" s="199" t="s">
        <v>92</v>
      </c>
      <c r="AV118" s="14" t="s">
        <v>157</v>
      </c>
      <c r="AW118" s="14" t="s">
        <v>43</v>
      </c>
      <c r="AX118" s="14" t="s">
        <v>89</v>
      </c>
      <c r="AY118" s="199" t="s">
        <v>136</v>
      </c>
    </row>
    <row r="119" s="2" customFormat="1" ht="24.15" customHeight="1">
      <c r="A119" s="37"/>
      <c r="B119" s="164"/>
      <c r="C119" s="165" t="s">
        <v>174</v>
      </c>
      <c r="D119" s="165" t="s">
        <v>139</v>
      </c>
      <c r="E119" s="166" t="s">
        <v>204</v>
      </c>
      <c r="F119" s="167" t="s">
        <v>205</v>
      </c>
      <c r="G119" s="168" t="s">
        <v>191</v>
      </c>
      <c r="H119" s="169">
        <v>695.05999999999995</v>
      </c>
      <c r="I119" s="170"/>
      <c r="J119" s="171">
        <f>ROUND(I119*H119,2)</f>
        <v>0</v>
      </c>
      <c r="K119" s="172"/>
      <c r="L119" s="38"/>
      <c r="M119" s="173" t="s">
        <v>3</v>
      </c>
      <c r="N119" s="174" t="s">
        <v>52</v>
      </c>
      <c r="O119" s="71"/>
      <c r="P119" s="175">
        <f>O119*H119</f>
        <v>0</v>
      </c>
      <c r="Q119" s="175">
        <v>0</v>
      </c>
      <c r="R119" s="175">
        <f>Q119*H119</f>
        <v>0</v>
      </c>
      <c r="S119" s="175">
        <v>0</v>
      </c>
      <c r="T119" s="176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77" t="s">
        <v>157</v>
      </c>
      <c r="AT119" s="177" t="s">
        <v>139</v>
      </c>
      <c r="AU119" s="177" t="s">
        <v>92</v>
      </c>
      <c r="AY119" s="17" t="s">
        <v>136</v>
      </c>
      <c r="BE119" s="178">
        <f>IF(N119="základní",J119,0)</f>
        <v>0</v>
      </c>
      <c r="BF119" s="178">
        <f>IF(N119="snížená",J119,0)</f>
        <v>0</v>
      </c>
      <c r="BG119" s="178">
        <f>IF(N119="zákl. přenesená",J119,0)</f>
        <v>0</v>
      </c>
      <c r="BH119" s="178">
        <f>IF(N119="sníž. přenesená",J119,0)</f>
        <v>0</v>
      </c>
      <c r="BI119" s="178">
        <f>IF(N119="nulová",J119,0)</f>
        <v>0</v>
      </c>
      <c r="BJ119" s="17" t="s">
        <v>89</v>
      </c>
      <c r="BK119" s="178">
        <f>ROUND(I119*H119,2)</f>
        <v>0</v>
      </c>
      <c r="BL119" s="17" t="s">
        <v>157</v>
      </c>
      <c r="BM119" s="177" t="s">
        <v>496</v>
      </c>
    </row>
    <row r="120" s="2" customFormat="1">
      <c r="A120" s="37"/>
      <c r="B120" s="38"/>
      <c r="C120" s="37"/>
      <c r="D120" s="179" t="s">
        <v>145</v>
      </c>
      <c r="E120" s="37"/>
      <c r="F120" s="180" t="s">
        <v>205</v>
      </c>
      <c r="G120" s="37"/>
      <c r="H120" s="37"/>
      <c r="I120" s="181"/>
      <c r="J120" s="37"/>
      <c r="K120" s="37"/>
      <c r="L120" s="38"/>
      <c r="M120" s="182"/>
      <c r="N120" s="183"/>
      <c r="O120" s="71"/>
      <c r="P120" s="71"/>
      <c r="Q120" s="71"/>
      <c r="R120" s="71"/>
      <c r="S120" s="71"/>
      <c r="T120" s="72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7" t="s">
        <v>145</v>
      </c>
      <c r="AU120" s="17" t="s">
        <v>92</v>
      </c>
    </row>
    <row r="121" s="2" customFormat="1">
      <c r="A121" s="37"/>
      <c r="B121" s="38"/>
      <c r="C121" s="37"/>
      <c r="D121" s="179" t="s">
        <v>207</v>
      </c>
      <c r="E121" s="37"/>
      <c r="F121" s="206" t="s">
        <v>208</v>
      </c>
      <c r="G121" s="37"/>
      <c r="H121" s="37"/>
      <c r="I121" s="181"/>
      <c r="J121" s="37"/>
      <c r="K121" s="37"/>
      <c r="L121" s="38"/>
      <c r="M121" s="182"/>
      <c r="N121" s="183"/>
      <c r="O121" s="71"/>
      <c r="P121" s="71"/>
      <c r="Q121" s="71"/>
      <c r="R121" s="71"/>
      <c r="S121" s="71"/>
      <c r="T121" s="72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7" t="s">
        <v>207</v>
      </c>
      <c r="AU121" s="17" t="s">
        <v>92</v>
      </c>
    </row>
    <row r="122" s="13" customFormat="1">
      <c r="A122" s="13"/>
      <c r="B122" s="186"/>
      <c r="C122" s="13"/>
      <c r="D122" s="179" t="s">
        <v>163</v>
      </c>
      <c r="E122" s="187" t="s">
        <v>3</v>
      </c>
      <c r="F122" s="188" t="s">
        <v>494</v>
      </c>
      <c r="G122" s="13"/>
      <c r="H122" s="189">
        <v>695.05999999999995</v>
      </c>
      <c r="I122" s="190"/>
      <c r="J122" s="13"/>
      <c r="K122" s="13"/>
      <c r="L122" s="186"/>
      <c r="M122" s="191"/>
      <c r="N122" s="192"/>
      <c r="O122" s="192"/>
      <c r="P122" s="192"/>
      <c r="Q122" s="192"/>
      <c r="R122" s="192"/>
      <c r="S122" s="192"/>
      <c r="T122" s="19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87" t="s">
        <v>163</v>
      </c>
      <c r="AU122" s="187" t="s">
        <v>92</v>
      </c>
      <c r="AV122" s="13" t="s">
        <v>92</v>
      </c>
      <c r="AW122" s="13" t="s">
        <v>43</v>
      </c>
      <c r="AX122" s="13" t="s">
        <v>89</v>
      </c>
      <c r="AY122" s="187" t="s">
        <v>136</v>
      </c>
    </row>
    <row r="123" s="2" customFormat="1" ht="33" customHeight="1">
      <c r="A123" s="37"/>
      <c r="B123" s="164"/>
      <c r="C123" s="165" t="s">
        <v>224</v>
      </c>
      <c r="D123" s="165" t="s">
        <v>139</v>
      </c>
      <c r="E123" s="166" t="s">
        <v>209</v>
      </c>
      <c r="F123" s="167" t="s">
        <v>210</v>
      </c>
      <c r="G123" s="168" t="s">
        <v>191</v>
      </c>
      <c r="H123" s="169">
        <v>695.05999999999995</v>
      </c>
      <c r="I123" s="170"/>
      <c r="J123" s="171">
        <f>ROUND(I123*H123,2)</f>
        <v>0</v>
      </c>
      <c r="K123" s="172"/>
      <c r="L123" s="38"/>
      <c r="M123" s="173" t="s">
        <v>3</v>
      </c>
      <c r="N123" s="174" t="s">
        <v>52</v>
      </c>
      <c r="O123" s="71"/>
      <c r="P123" s="175">
        <f>O123*H123</f>
        <v>0</v>
      </c>
      <c r="Q123" s="175">
        <v>0</v>
      </c>
      <c r="R123" s="175">
        <f>Q123*H123</f>
        <v>0</v>
      </c>
      <c r="S123" s="175">
        <v>0</v>
      </c>
      <c r="T123" s="176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77" t="s">
        <v>157</v>
      </c>
      <c r="AT123" s="177" t="s">
        <v>139</v>
      </c>
      <c r="AU123" s="177" t="s">
        <v>92</v>
      </c>
      <c r="AY123" s="17" t="s">
        <v>136</v>
      </c>
      <c r="BE123" s="178">
        <f>IF(N123="základní",J123,0)</f>
        <v>0</v>
      </c>
      <c r="BF123" s="178">
        <f>IF(N123="snížená",J123,0)</f>
        <v>0</v>
      </c>
      <c r="BG123" s="178">
        <f>IF(N123="zákl. přenesená",J123,0)</f>
        <v>0</v>
      </c>
      <c r="BH123" s="178">
        <f>IF(N123="sníž. přenesená",J123,0)</f>
        <v>0</v>
      </c>
      <c r="BI123" s="178">
        <f>IF(N123="nulová",J123,0)</f>
        <v>0</v>
      </c>
      <c r="BJ123" s="17" t="s">
        <v>89</v>
      </c>
      <c r="BK123" s="178">
        <f>ROUND(I123*H123,2)</f>
        <v>0</v>
      </c>
      <c r="BL123" s="17" t="s">
        <v>157</v>
      </c>
      <c r="BM123" s="177" t="s">
        <v>497</v>
      </c>
    </row>
    <row r="124" s="2" customFormat="1">
      <c r="A124" s="37"/>
      <c r="B124" s="38"/>
      <c r="C124" s="37"/>
      <c r="D124" s="179" t="s">
        <v>145</v>
      </c>
      <c r="E124" s="37"/>
      <c r="F124" s="180" t="s">
        <v>212</v>
      </c>
      <c r="G124" s="37"/>
      <c r="H124" s="37"/>
      <c r="I124" s="181"/>
      <c r="J124" s="37"/>
      <c r="K124" s="37"/>
      <c r="L124" s="38"/>
      <c r="M124" s="182"/>
      <c r="N124" s="183"/>
      <c r="O124" s="71"/>
      <c r="P124" s="71"/>
      <c r="Q124" s="71"/>
      <c r="R124" s="71"/>
      <c r="S124" s="71"/>
      <c r="T124" s="72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7" t="s">
        <v>145</v>
      </c>
      <c r="AU124" s="17" t="s">
        <v>92</v>
      </c>
    </row>
    <row r="125" s="2" customFormat="1">
      <c r="A125" s="37"/>
      <c r="B125" s="38"/>
      <c r="C125" s="37"/>
      <c r="D125" s="184" t="s">
        <v>150</v>
      </c>
      <c r="E125" s="37"/>
      <c r="F125" s="185" t="s">
        <v>213</v>
      </c>
      <c r="G125" s="37"/>
      <c r="H125" s="37"/>
      <c r="I125" s="181"/>
      <c r="J125" s="37"/>
      <c r="K125" s="37"/>
      <c r="L125" s="38"/>
      <c r="M125" s="182"/>
      <c r="N125" s="183"/>
      <c r="O125" s="71"/>
      <c r="P125" s="71"/>
      <c r="Q125" s="71"/>
      <c r="R125" s="71"/>
      <c r="S125" s="71"/>
      <c r="T125" s="72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7" t="s">
        <v>150</v>
      </c>
      <c r="AU125" s="17" t="s">
        <v>92</v>
      </c>
    </row>
    <row r="126" s="13" customFormat="1">
      <c r="A126" s="13"/>
      <c r="B126" s="186"/>
      <c r="C126" s="13"/>
      <c r="D126" s="179" t="s">
        <v>163</v>
      </c>
      <c r="E126" s="187" t="s">
        <v>3</v>
      </c>
      <c r="F126" s="188" t="s">
        <v>494</v>
      </c>
      <c r="G126" s="13"/>
      <c r="H126" s="189">
        <v>695.05999999999995</v>
      </c>
      <c r="I126" s="190"/>
      <c r="J126" s="13"/>
      <c r="K126" s="13"/>
      <c r="L126" s="186"/>
      <c r="M126" s="191"/>
      <c r="N126" s="192"/>
      <c r="O126" s="192"/>
      <c r="P126" s="192"/>
      <c r="Q126" s="192"/>
      <c r="R126" s="192"/>
      <c r="S126" s="192"/>
      <c r="T126" s="19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87" t="s">
        <v>163</v>
      </c>
      <c r="AU126" s="187" t="s">
        <v>92</v>
      </c>
      <c r="AV126" s="13" t="s">
        <v>92</v>
      </c>
      <c r="AW126" s="13" t="s">
        <v>43</v>
      </c>
      <c r="AX126" s="13" t="s">
        <v>89</v>
      </c>
      <c r="AY126" s="187" t="s">
        <v>136</v>
      </c>
    </row>
    <row r="127" s="12" customFormat="1" ht="22.8" customHeight="1">
      <c r="A127" s="12"/>
      <c r="B127" s="151"/>
      <c r="C127" s="12"/>
      <c r="D127" s="152" t="s">
        <v>80</v>
      </c>
      <c r="E127" s="162" t="s">
        <v>92</v>
      </c>
      <c r="F127" s="162" t="s">
        <v>214</v>
      </c>
      <c r="G127" s="12"/>
      <c r="H127" s="12"/>
      <c r="I127" s="154"/>
      <c r="J127" s="163">
        <f>BK127</f>
        <v>0</v>
      </c>
      <c r="K127" s="12"/>
      <c r="L127" s="151"/>
      <c r="M127" s="156"/>
      <c r="N127" s="157"/>
      <c r="O127" s="157"/>
      <c r="P127" s="158">
        <f>SUM(P128:P145)</f>
        <v>0</v>
      </c>
      <c r="Q127" s="157"/>
      <c r="R127" s="158">
        <f>SUM(R128:R145)</f>
        <v>2299.5084425999994</v>
      </c>
      <c r="S127" s="157"/>
      <c r="T127" s="159">
        <f>SUM(T128:T145)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2" t="s">
        <v>89</v>
      </c>
      <c r="AT127" s="160" t="s">
        <v>80</v>
      </c>
      <c r="AU127" s="160" t="s">
        <v>89</v>
      </c>
      <c r="AY127" s="152" t="s">
        <v>136</v>
      </c>
      <c r="BK127" s="161">
        <f>SUM(BK128:BK145)</f>
        <v>0</v>
      </c>
    </row>
    <row r="128" s="2" customFormat="1" ht="24.15" customHeight="1">
      <c r="A128" s="37"/>
      <c r="B128" s="164"/>
      <c r="C128" s="165" t="s">
        <v>240</v>
      </c>
      <c r="D128" s="165" t="s">
        <v>139</v>
      </c>
      <c r="E128" s="166" t="s">
        <v>498</v>
      </c>
      <c r="F128" s="167" t="s">
        <v>499</v>
      </c>
      <c r="G128" s="168" t="s">
        <v>191</v>
      </c>
      <c r="H128" s="169">
        <v>193.589</v>
      </c>
      <c r="I128" s="170"/>
      <c r="J128" s="171">
        <f>ROUND(I128*H128,2)</f>
        <v>0</v>
      </c>
      <c r="K128" s="172"/>
      <c r="L128" s="38"/>
      <c r="M128" s="173" t="s">
        <v>3</v>
      </c>
      <c r="N128" s="174" t="s">
        <v>52</v>
      </c>
      <c r="O128" s="71"/>
      <c r="P128" s="175">
        <f>O128*H128</f>
        <v>0</v>
      </c>
      <c r="Q128" s="175">
        <v>2.1600000000000001</v>
      </c>
      <c r="R128" s="175">
        <f>Q128*H128</f>
        <v>418.15224000000001</v>
      </c>
      <c r="S128" s="175">
        <v>0</v>
      </c>
      <c r="T128" s="176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177" t="s">
        <v>157</v>
      </c>
      <c r="AT128" s="177" t="s">
        <v>139</v>
      </c>
      <c r="AU128" s="177" t="s">
        <v>92</v>
      </c>
      <c r="AY128" s="17" t="s">
        <v>136</v>
      </c>
      <c r="BE128" s="178">
        <f>IF(N128="základní",J128,0)</f>
        <v>0</v>
      </c>
      <c r="BF128" s="178">
        <f>IF(N128="snížená",J128,0)</f>
        <v>0</v>
      </c>
      <c r="BG128" s="178">
        <f>IF(N128="zákl. přenesená",J128,0)</f>
        <v>0</v>
      </c>
      <c r="BH128" s="178">
        <f>IF(N128="sníž. přenesená",J128,0)</f>
        <v>0</v>
      </c>
      <c r="BI128" s="178">
        <f>IF(N128="nulová",J128,0)</f>
        <v>0</v>
      </c>
      <c r="BJ128" s="17" t="s">
        <v>89</v>
      </c>
      <c r="BK128" s="178">
        <f>ROUND(I128*H128,2)</f>
        <v>0</v>
      </c>
      <c r="BL128" s="17" t="s">
        <v>157</v>
      </c>
      <c r="BM128" s="177" t="s">
        <v>500</v>
      </c>
    </row>
    <row r="129" s="2" customFormat="1">
      <c r="A129" s="37"/>
      <c r="B129" s="38"/>
      <c r="C129" s="37"/>
      <c r="D129" s="179" t="s">
        <v>145</v>
      </c>
      <c r="E129" s="37"/>
      <c r="F129" s="180" t="s">
        <v>501</v>
      </c>
      <c r="G129" s="37"/>
      <c r="H129" s="37"/>
      <c r="I129" s="181"/>
      <c r="J129" s="37"/>
      <c r="K129" s="37"/>
      <c r="L129" s="38"/>
      <c r="M129" s="182"/>
      <c r="N129" s="183"/>
      <c r="O129" s="71"/>
      <c r="P129" s="71"/>
      <c r="Q129" s="71"/>
      <c r="R129" s="71"/>
      <c r="S129" s="71"/>
      <c r="T129" s="72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7" t="s">
        <v>145</v>
      </c>
      <c r="AU129" s="17" t="s">
        <v>92</v>
      </c>
    </row>
    <row r="130" s="2" customFormat="1">
      <c r="A130" s="37"/>
      <c r="B130" s="38"/>
      <c r="C130" s="37"/>
      <c r="D130" s="184" t="s">
        <v>150</v>
      </c>
      <c r="E130" s="37"/>
      <c r="F130" s="185" t="s">
        <v>502</v>
      </c>
      <c r="G130" s="37"/>
      <c r="H130" s="37"/>
      <c r="I130" s="181"/>
      <c r="J130" s="37"/>
      <c r="K130" s="37"/>
      <c r="L130" s="38"/>
      <c r="M130" s="182"/>
      <c r="N130" s="183"/>
      <c r="O130" s="71"/>
      <c r="P130" s="71"/>
      <c r="Q130" s="71"/>
      <c r="R130" s="71"/>
      <c r="S130" s="71"/>
      <c r="T130" s="72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7" t="s">
        <v>150</v>
      </c>
      <c r="AU130" s="17" t="s">
        <v>92</v>
      </c>
    </row>
    <row r="131" s="13" customFormat="1">
      <c r="A131" s="13"/>
      <c r="B131" s="186"/>
      <c r="C131" s="13"/>
      <c r="D131" s="179" t="s">
        <v>163</v>
      </c>
      <c r="E131" s="187" t="s">
        <v>3</v>
      </c>
      <c r="F131" s="188" t="s">
        <v>503</v>
      </c>
      <c r="G131" s="13"/>
      <c r="H131" s="189">
        <v>98.271000000000001</v>
      </c>
      <c r="I131" s="190"/>
      <c r="J131" s="13"/>
      <c r="K131" s="13"/>
      <c r="L131" s="186"/>
      <c r="M131" s="191"/>
      <c r="N131" s="192"/>
      <c r="O131" s="192"/>
      <c r="P131" s="192"/>
      <c r="Q131" s="192"/>
      <c r="R131" s="192"/>
      <c r="S131" s="192"/>
      <c r="T131" s="19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7" t="s">
        <v>163</v>
      </c>
      <c r="AU131" s="187" t="s">
        <v>92</v>
      </c>
      <c r="AV131" s="13" t="s">
        <v>92</v>
      </c>
      <c r="AW131" s="13" t="s">
        <v>43</v>
      </c>
      <c r="AX131" s="13" t="s">
        <v>81</v>
      </c>
      <c r="AY131" s="187" t="s">
        <v>136</v>
      </c>
    </row>
    <row r="132" s="13" customFormat="1">
      <c r="A132" s="13"/>
      <c r="B132" s="186"/>
      <c r="C132" s="13"/>
      <c r="D132" s="179" t="s">
        <v>163</v>
      </c>
      <c r="E132" s="187" t="s">
        <v>3</v>
      </c>
      <c r="F132" s="188" t="s">
        <v>504</v>
      </c>
      <c r="G132" s="13"/>
      <c r="H132" s="189">
        <v>61.487000000000002</v>
      </c>
      <c r="I132" s="190"/>
      <c r="J132" s="13"/>
      <c r="K132" s="13"/>
      <c r="L132" s="186"/>
      <c r="M132" s="191"/>
      <c r="N132" s="192"/>
      <c r="O132" s="192"/>
      <c r="P132" s="192"/>
      <c r="Q132" s="192"/>
      <c r="R132" s="192"/>
      <c r="S132" s="192"/>
      <c r="T132" s="19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7" t="s">
        <v>163</v>
      </c>
      <c r="AU132" s="187" t="s">
        <v>92</v>
      </c>
      <c r="AV132" s="13" t="s">
        <v>92</v>
      </c>
      <c r="AW132" s="13" t="s">
        <v>43</v>
      </c>
      <c r="AX132" s="13" t="s">
        <v>81</v>
      </c>
      <c r="AY132" s="187" t="s">
        <v>136</v>
      </c>
    </row>
    <row r="133" s="13" customFormat="1">
      <c r="A133" s="13"/>
      <c r="B133" s="186"/>
      <c r="C133" s="13"/>
      <c r="D133" s="179" t="s">
        <v>163</v>
      </c>
      <c r="E133" s="187" t="s">
        <v>3</v>
      </c>
      <c r="F133" s="188" t="s">
        <v>505</v>
      </c>
      <c r="G133" s="13"/>
      <c r="H133" s="189">
        <v>33.831000000000003</v>
      </c>
      <c r="I133" s="190"/>
      <c r="J133" s="13"/>
      <c r="K133" s="13"/>
      <c r="L133" s="186"/>
      <c r="M133" s="191"/>
      <c r="N133" s="192"/>
      <c r="O133" s="192"/>
      <c r="P133" s="192"/>
      <c r="Q133" s="192"/>
      <c r="R133" s="192"/>
      <c r="S133" s="192"/>
      <c r="T133" s="19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87" t="s">
        <v>163</v>
      </c>
      <c r="AU133" s="187" t="s">
        <v>92</v>
      </c>
      <c r="AV133" s="13" t="s">
        <v>92</v>
      </c>
      <c r="AW133" s="13" t="s">
        <v>43</v>
      </c>
      <c r="AX133" s="13" t="s">
        <v>81</v>
      </c>
      <c r="AY133" s="187" t="s">
        <v>136</v>
      </c>
    </row>
    <row r="134" s="14" customFormat="1">
      <c r="A134" s="14"/>
      <c r="B134" s="198"/>
      <c r="C134" s="14"/>
      <c r="D134" s="179" t="s">
        <v>163</v>
      </c>
      <c r="E134" s="199" t="s">
        <v>3</v>
      </c>
      <c r="F134" s="200" t="s">
        <v>197</v>
      </c>
      <c r="G134" s="14"/>
      <c r="H134" s="201">
        <v>193.589</v>
      </c>
      <c r="I134" s="202"/>
      <c r="J134" s="14"/>
      <c r="K134" s="14"/>
      <c r="L134" s="198"/>
      <c r="M134" s="203"/>
      <c r="N134" s="204"/>
      <c r="O134" s="204"/>
      <c r="P134" s="204"/>
      <c r="Q134" s="204"/>
      <c r="R134" s="204"/>
      <c r="S134" s="204"/>
      <c r="T134" s="205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199" t="s">
        <v>163</v>
      </c>
      <c r="AU134" s="199" t="s">
        <v>92</v>
      </c>
      <c r="AV134" s="14" t="s">
        <v>157</v>
      </c>
      <c r="AW134" s="14" t="s">
        <v>43</v>
      </c>
      <c r="AX134" s="14" t="s">
        <v>89</v>
      </c>
      <c r="AY134" s="199" t="s">
        <v>136</v>
      </c>
    </row>
    <row r="135" s="2" customFormat="1" ht="16.5" customHeight="1">
      <c r="A135" s="37"/>
      <c r="B135" s="164"/>
      <c r="C135" s="165" t="s">
        <v>248</v>
      </c>
      <c r="D135" s="165" t="s">
        <v>139</v>
      </c>
      <c r="E135" s="166" t="s">
        <v>506</v>
      </c>
      <c r="F135" s="167" t="s">
        <v>507</v>
      </c>
      <c r="G135" s="168" t="s">
        <v>191</v>
      </c>
      <c r="H135" s="169">
        <v>234.32499999999999</v>
      </c>
      <c r="I135" s="170"/>
      <c r="J135" s="171">
        <f>ROUND(I135*H135,2)</f>
        <v>0</v>
      </c>
      <c r="K135" s="172"/>
      <c r="L135" s="38"/>
      <c r="M135" s="173" t="s">
        <v>3</v>
      </c>
      <c r="N135" s="174" t="s">
        <v>52</v>
      </c>
      <c r="O135" s="71"/>
      <c r="P135" s="175">
        <f>O135*H135</f>
        <v>0</v>
      </c>
      <c r="Q135" s="175">
        <v>2.5018699999999998</v>
      </c>
      <c r="R135" s="175">
        <f>Q135*H135</f>
        <v>586.25068774999988</v>
      </c>
      <c r="S135" s="175">
        <v>0</v>
      </c>
      <c r="T135" s="176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77" t="s">
        <v>157</v>
      </c>
      <c r="AT135" s="177" t="s">
        <v>139</v>
      </c>
      <c r="AU135" s="177" t="s">
        <v>92</v>
      </c>
      <c r="AY135" s="17" t="s">
        <v>136</v>
      </c>
      <c r="BE135" s="178">
        <f>IF(N135="základní",J135,0)</f>
        <v>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7" t="s">
        <v>89</v>
      </c>
      <c r="BK135" s="178">
        <f>ROUND(I135*H135,2)</f>
        <v>0</v>
      </c>
      <c r="BL135" s="17" t="s">
        <v>157</v>
      </c>
      <c r="BM135" s="177" t="s">
        <v>508</v>
      </c>
    </row>
    <row r="136" s="2" customFormat="1">
      <c r="A136" s="37"/>
      <c r="B136" s="38"/>
      <c r="C136" s="37"/>
      <c r="D136" s="179" t="s">
        <v>145</v>
      </c>
      <c r="E136" s="37"/>
      <c r="F136" s="180" t="s">
        <v>509</v>
      </c>
      <c r="G136" s="37"/>
      <c r="H136" s="37"/>
      <c r="I136" s="181"/>
      <c r="J136" s="37"/>
      <c r="K136" s="37"/>
      <c r="L136" s="38"/>
      <c r="M136" s="182"/>
      <c r="N136" s="183"/>
      <c r="O136" s="71"/>
      <c r="P136" s="71"/>
      <c r="Q136" s="71"/>
      <c r="R136" s="71"/>
      <c r="S136" s="71"/>
      <c r="T136" s="72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7" t="s">
        <v>145</v>
      </c>
      <c r="AU136" s="17" t="s">
        <v>92</v>
      </c>
    </row>
    <row r="137" s="2" customFormat="1">
      <c r="A137" s="37"/>
      <c r="B137" s="38"/>
      <c r="C137" s="37"/>
      <c r="D137" s="184" t="s">
        <v>150</v>
      </c>
      <c r="E137" s="37"/>
      <c r="F137" s="185" t="s">
        <v>510</v>
      </c>
      <c r="G137" s="37"/>
      <c r="H137" s="37"/>
      <c r="I137" s="181"/>
      <c r="J137" s="37"/>
      <c r="K137" s="37"/>
      <c r="L137" s="38"/>
      <c r="M137" s="182"/>
      <c r="N137" s="183"/>
      <c r="O137" s="71"/>
      <c r="P137" s="71"/>
      <c r="Q137" s="71"/>
      <c r="R137" s="71"/>
      <c r="S137" s="71"/>
      <c r="T137" s="72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7" t="s">
        <v>150</v>
      </c>
      <c r="AU137" s="17" t="s">
        <v>92</v>
      </c>
    </row>
    <row r="138" s="13" customFormat="1">
      <c r="A138" s="13"/>
      <c r="B138" s="186"/>
      <c r="C138" s="13"/>
      <c r="D138" s="179" t="s">
        <v>163</v>
      </c>
      <c r="E138" s="187" t="s">
        <v>3</v>
      </c>
      <c r="F138" s="188" t="s">
        <v>511</v>
      </c>
      <c r="G138" s="13"/>
      <c r="H138" s="189">
        <v>234.32499999999999</v>
      </c>
      <c r="I138" s="190"/>
      <c r="J138" s="13"/>
      <c r="K138" s="13"/>
      <c r="L138" s="186"/>
      <c r="M138" s="191"/>
      <c r="N138" s="192"/>
      <c r="O138" s="192"/>
      <c r="P138" s="192"/>
      <c r="Q138" s="192"/>
      <c r="R138" s="192"/>
      <c r="S138" s="192"/>
      <c r="T138" s="19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7" t="s">
        <v>163</v>
      </c>
      <c r="AU138" s="187" t="s">
        <v>92</v>
      </c>
      <c r="AV138" s="13" t="s">
        <v>92</v>
      </c>
      <c r="AW138" s="13" t="s">
        <v>43</v>
      </c>
      <c r="AX138" s="13" t="s">
        <v>89</v>
      </c>
      <c r="AY138" s="187" t="s">
        <v>136</v>
      </c>
    </row>
    <row r="139" s="2" customFormat="1" ht="16.5" customHeight="1">
      <c r="A139" s="37"/>
      <c r="B139" s="164"/>
      <c r="C139" s="165" t="s">
        <v>255</v>
      </c>
      <c r="D139" s="165" t="s">
        <v>139</v>
      </c>
      <c r="E139" s="166" t="s">
        <v>512</v>
      </c>
      <c r="F139" s="167" t="s">
        <v>513</v>
      </c>
      <c r="G139" s="168" t="s">
        <v>191</v>
      </c>
      <c r="H139" s="169">
        <v>517.65499999999997</v>
      </c>
      <c r="I139" s="170"/>
      <c r="J139" s="171">
        <f>ROUND(I139*H139,2)</f>
        <v>0</v>
      </c>
      <c r="K139" s="172"/>
      <c r="L139" s="38"/>
      <c r="M139" s="173" t="s">
        <v>3</v>
      </c>
      <c r="N139" s="174" t="s">
        <v>52</v>
      </c>
      <c r="O139" s="71"/>
      <c r="P139" s="175">
        <f>O139*H139</f>
        <v>0</v>
      </c>
      <c r="Q139" s="175">
        <v>2.5018699999999998</v>
      </c>
      <c r="R139" s="175">
        <f>Q139*H139</f>
        <v>1295.1055148499997</v>
      </c>
      <c r="S139" s="175">
        <v>0</v>
      </c>
      <c r="T139" s="176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77" t="s">
        <v>157</v>
      </c>
      <c r="AT139" s="177" t="s">
        <v>139</v>
      </c>
      <c r="AU139" s="177" t="s">
        <v>92</v>
      </c>
      <c r="AY139" s="17" t="s">
        <v>136</v>
      </c>
      <c r="BE139" s="178">
        <f>IF(N139="základní",J139,0)</f>
        <v>0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7" t="s">
        <v>89</v>
      </c>
      <c r="BK139" s="178">
        <f>ROUND(I139*H139,2)</f>
        <v>0</v>
      </c>
      <c r="BL139" s="17" t="s">
        <v>157</v>
      </c>
      <c r="BM139" s="177" t="s">
        <v>514</v>
      </c>
    </row>
    <row r="140" s="2" customFormat="1">
      <c r="A140" s="37"/>
      <c r="B140" s="38"/>
      <c r="C140" s="37"/>
      <c r="D140" s="179" t="s">
        <v>145</v>
      </c>
      <c r="E140" s="37"/>
      <c r="F140" s="180" t="s">
        <v>515</v>
      </c>
      <c r="G140" s="37"/>
      <c r="H140" s="37"/>
      <c r="I140" s="181"/>
      <c r="J140" s="37"/>
      <c r="K140" s="37"/>
      <c r="L140" s="38"/>
      <c r="M140" s="182"/>
      <c r="N140" s="183"/>
      <c r="O140" s="71"/>
      <c r="P140" s="71"/>
      <c r="Q140" s="71"/>
      <c r="R140" s="71"/>
      <c r="S140" s="71"/>
      <c r="T140" s="72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7" t="s">
        <v>145</v>
      </c>
      <c r="AU140" s="17" t="s">
        <v>92</v>
      </c>
    </row>
    <row r="141" s="2" customFormat="1">
      <c r="A141" s="37"/>
      <c r="B141" s="38"/>
      <c r="C141" s="37"/>
      <c r="D141" s="184" t="s">
        <v>150</v>
      </c>
      <c r="E141" s="37"/>
      <c r="F141" s="185" t="s">
        <v>516</v>
      </c>
      <c r="G141" s="37"/>
      <c r="H141" s="37"/>
      <c r="I141" s="181"/>
      <c r="J141" s="37"/>
      <c r="K141" s="37"/>
      <c r="L141" s="38"/>
      <c r="M141" s="182"/>
      <c r="N141" s="183"/>
      <c r="O141" s="71"/>
      <c r="P141" s="71"/>
      <c r="Q141" s="71"/>
      <c r="R141" s="71"/>
      <c r="S141" s="71"/>
      <c r="T141" s="72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7" t="s">
        <v>150</v>
      </c>
      <c r="AU141" s="17" t="s">
        <v>92</v>
      </c>
    </row>
    <row r="142" s="13" customFormat="1">
      <c r="A142" s="13"/>
      <c r="B142" s="186"/>
      <c r="C142" s="13"/>
      <c r="D142" s="179" t="s">
        <v>163</v>
      </c>
      <c r="E142" s="187" t="s">
        <v>3</v>
      </c>
      <c r="F142" s="188" t="s">
        <v>517</v>
      </c>
      <c r="G142" s="13"/>
      <c r="H142" s="189">
        <v>332.87700000000001</v>
      </c>
      <c r="I142" s="190"/>
      <c r="J142" s="13"/>
      <c r="K142" s="13"/>
      <c r="L142" s="186"/>
      <c r="M142" s="191"/>
      <c r="N142" s="192"/>
      <c r="O142" s="192"/>
      <c r="P142" s="192"/>
      <c r="Q142" s="192"/>
      <c r="R142" s="192"/>
      <c r="S142" s="192"/>
      <c r="T142" s="19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7" t="s">
        <v>163</v>
      </c>
      <c r="AU142" s="187" t="s">
        <v>92</v>
      </c>
      <c r="AV142" s="13" t="s">
        <v>92</v>
      </c>
      <c r="AW142" s="13" t="s">
        <v>43</v>
      </c>
      <c r="AX142" s="13" t="s">
        <v>81</v>
      </c>
      <c r="AY142" s="187" t="s">
        <v>136</v>
      </c>
    </row>
    <row r="143" s="13" customFormat="1">
      <c r="A143" s="13"/>
      <c r="B143" s="186"/>
      <c r="C143" s="13"/>
      <c r="D143" s="179" t="s">
        <v>163</v>
      </c>
      <c r="E143" s="187" t="s">
        <v>3</v>
      </c>
      <c r="F143" s="188" t="s">
        <v>518</v>
      </c>
      <c r="G143" s="13"/>
      <c r="H143" s="189">
        <v>119.19499999999999</v>
      </c>
      <c r="I143" s="190"/>
      <c r="J143" s="13"/>
      <c r="K143" s="13"/>
      <c r="L143" s="186"/>
      <c r="M143" s="191"/>
      <c r="N143" s="192"/>
      <c r="O143" s="192"/>
      <c r="P143" s="192"/>
      <c r="Q143" s="192"/>
      <c r="R143" s="192"/>
      <c r="S143" s="192"/>
      <c r="T143" s="19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87" t="s">
        <v>163</v>
      </c>
      <c r="AU143" s="187" t="s">
        <v>92</v>
      </c>
      <c r="AV143" s="13" t="s">
        <v>92</v>
      </c>
      <c r="AW143" s="13" t="s">
        <v>43</v>
      </c>
      <c r="AX143" s="13" t="s">
        <v>81</v>
      </c>
      <c r="AY143" s="187" t="s">
        <v>136</v>
      </c>
    </row>
    <row r="144" s="13" customFormat="1">
      <c r="A144" s="13"/>
      <c r="B144" s="186"/>
      <c r="C144" s="13"/>
      <c r="D144" s="179" t="s">
        <v>163</v>
      </c>
      <c r="E144" s="187" t="s">
        <v>3</v>
      </c>
      <c r="F144" s="188" t="s">
        <v>519</v>
      </c>
      <c r="G144" s="13"/>
      <c r="H144" s="189">
        <v>65.582999999999998</v>
      </c>
      <c r="I144" s="190"/>
      <c r="J144" s="13"/>
      <c r="K144" s="13"/>
      <c r="L144" s="186"/>
      <c r="M144" s="191"/>
      <c r="N144" s="192"/>
      <c r="O144" s="192"/>
      <c r="P144" s="192"/>
      <c r="Q144" s="192"/>
      <c r="R144" s="192"/>
      <c r="S144" s="192"/>
      <c r="T144" s="19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7" t="s">
        <v>163</v>
      </c>
      <c r="AU144" s="187" t="s">
        <v>92</v>
      </c>
      <c r="AV144" s="13" t="s">
        <v>92</v>
      </c>
      <c r="AW144" s="13" t="s">
        <v>43</v>
      </c>
      <c r="AX144" s="13" t="s">
        <v>81</v>
      </c>
      <c r="AY144" s="187" t="s">
        <v>136</v>
      </c>
    </row>
    <row r="145" s="14" customFormat="1">
      <c r="A145" s="14"/>
      <c r="B145" s="198"/>
      <c r="C145" s="14"/>
      <c r="D145" s="179" t="s">
        <v>163</v>
      </c>
      <c r="E145" s="199" t="s">
        <v>3</v>
      </c>
      <c r="F145" s="200" t="s">
        <v>197</v>
      </c>
      <c r="G145" s="14"/>
      <c r="H145" s="201">
        <v>517.65499999999997</v>
      </c>
      <c r="I145" s="202"/>
      <c r="J145" s="14"/>
      <c r="K145" s="14"/>
      <c r="L145" s="198"/>
      <c r="M145" s="203"/>
      <c r="N145" s="204"/>
      <c r="O145" s="204"/>
      <c r="P145" s="204"/>
      <c r="Q145" s="204"/>
      <c r="R145" s="204"/>
      <c r="S145" s="204"/>
      <c r="T145" s="20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199" t="s">
        <v>163</v>
      </c>
      <c r="AU145" s="199" t="s">
        <v>92</v>
      </c>
      <c r="AV145" s="14" t="s">
        <v>157</v>
      </c>
      <c r="AW145" s="14" t="s">
        <v>43</v>
      </c>
      <c r="AX145" s="14" t="s">
        <v>89</v>
      </c>
      <c r="AY145" s="199" t="s">
        <v>136</v>
      </c>
    </row>
    <row r="146" s="12" customFormat="1" ht="22.8" customHeight="1">
      <c r="A146" s="12"/>
      <c r="B146" s="151"/>
      <c r="C146" s="12"/>
      <c r="D146" s="152" t="s">
        <v>80</v>
      </c>
      <c r="E146" s="162" t="s">
        <v>154</v>
      </c>
      <c r="F146" s="162" t="s">
        <v>520</v>
      </c>
      <c r="G146" s="12"/>
      <c r="H146" s="12"/>
      <c r="I146" s="154"/>
      <c r="J146" s="163">
        <f>BK146</f>
        <v>0</v>
      </c>
      <c r="K146" s="12"/>
      <c r="L146" s="151"/>
      <c r="M146" s="156"/>
      <c r="N146" s="157"/>
      <c r="O146" s="157"/>
      <c r="P146" s="158">
        <f>SUM(P147:P180)</f>
        <v>0</v>
      </c>
      <c r="Q146" s="157"/>
      <c r="R146" s="158">
        <f>SUM(R147:R180)</f>
        <v>1117.00341798</v>
      </c>
      <c r="S146" s="157"/>
      <c r="T146" s="159">
        <f>SUM(T147:T180)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52" t="s">
        <v>89</v>
      </c>
      <c r="AT146" s="160" t="s">
        <v>80</v>
      </c>
      <c r="AU146" s="160" t="s">
        <v>89</v>
      </c>
      <c r="AY146" s="152" t="s">
        <v>136</v>
      </c>
      <c r="BK146" s="161">
        <f>SUM(BK147:BK180)</f>
        <v>0</v>
      </c>
    </row>
    <row r="147" s="2" customFormat="1" ht="16.5" customHeight="1">
      <c r="A147" s="37"/>
      <c r="B147" s="164"/>
      <c r="C147" s="165" t="s">
        <v>262</v>
      </c>
      <c r="D147" s="165" t="s">
        <v>139</v>
      </c>
      <c r="E147" s="166" t="s">
        <v>521</v>
      </c>
      <c r="F147" s="167" t="s">
        <v>522</v>
      </c>
      <c r="G147" s="168" t="s">
        <v>191</v>
      </c>
      <c r="H147" s="169">
        <v>96.251000000000005</v>
      </c>
      <c r="I147" s="170"/>
      <c r="J147" s="171">
        <f>ROUND(I147*H147,2)</f>
        <v>0</v>
      </c>
      <c r="K147" s="172"/>
      <c r="L147" s="38"/>
      <c r="M147" s="173" t="s">
        <v>3</v>
      </c>
      <c r="N147" s="174" t="s">
        <v>52</v>
      </c>
      <c r="O147" s="71"/>
      <c r="P147" s="175">
        <f>O147*H147</f>
        <v>0</v>
      </c>
      <c r="Q147" s="175">
        <v>2.5018799999999999</v>
      </c>
      <c r="R147" s="175">
        <f>Q147*H147</f>
        <v>240.80845188000001</v>
      </c>
      <c r="S147" s="175">
        <v>0</v>
      </c>
      <c r="T147" s="176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77" t="s">
        <v>157</v>
      </c>
      <c r="AT147" s="177" t="s">
        <v>139</v>
      </c>
      <c r="AU147" s="177" t="s">
        <v>92</v>
      </c>
      <c r="AY147" s="17" t="s">
        <v>136</v>
      </c>
      <c r="BE147" s="178">
        <f>IF(N147="základní",J147,0)</f>
        <v>0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7" t="s">
        <v>89</v>
      </c>
      <c r="BK147" s="178">
        <f>ROUND(I147*H147,2)</f>
        <v>0</v>
      </c>
      <c r="BL147" s="17" t="s">
        <v>157</v>
      </c>
      <c r="BM147" s="177" t="s">
        <v>523</v>
      </c>
    </row>
    <row r="148" s="2" customFormat="1">
      <c r="A148" s="37"/>
      <c r="B148" s="38"/>
      <c r="C148" s="37"/>
      <c r="D148" s="179" t="s">
        <v>145</v>
      </c>
      <c r="E148" s="37"/>
      <c r="F148" s="180" t="s">
        <v>524</v>
      </c>
      <c r="G148" s="37"/>
      <c r="H148" s="37"/>
      <c r="I148" s="181"/>
      <c r="J148" s="37"/>
      <c r="K148" s="37"/>
      <c r="L148" s="38"/>
      <c r="M148" s="182"/>
      <c r="N148" s="183"/>
      <c r="O148" s="71"/>
      <c r="P148" s="71"/>
      <c r="Q148" s="71"/>
      <c r="R148" s="71"/>
      <c r="S148" s="71"/>
      <c r="T148" s="72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7" t="s">
        <v>145</v>
      </c>
      <c r="AU148" s="17" t="s">
        <v>92</v>
      </c>
    </row>
    <row r="149" s="2" customFormat="1">
      <c r="A149" s="37"/>
      <c r="B149" s="38"/>
      <c r="C149" s="37"/>
      <c r="D149" s="184" t="s">
        <v>150</v>
      </c>
      <c r="E149" s="37"/>
      <c r="F149" s="185" t="s">
        <v>525</v>
      </c>
      <c r="G149" s="37"/>
      <c r="H149" s="37"/>
      <c r="I149" s="181"/>
      <c r="J149" s="37"/>
      <c r="K149" s="37"/>
      <c r="L149" s="38"/>
      <c r="M149" s="182"/>
      <c r="N149" s="183"/>
      <c r="O149" s="71"/>
      <c r="P149" s="71"/>
      <c r="Q149" s="71"/>
      <c r="R149" s="71"/>
      <c r="S149" s="71"/>
      <c r="T149" s="72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7" t="s">
        <v>150</v>
      </c>
      <c r="AU149" s="17" t="s">
        <v>92</v>
      </c>
    </row>
    <row r="150" s="13" customFormat="1">
      <c r="A150" s="13"/>
      <c r="B150" s="186"/>
      <c r="C150" s="13"/>
      <c r="D150" s="179" t="s">
        <v>163</v>
      </c>
      <c r="E150" s="187" t="s">
        <v>3</v>
      </c>
      <c r="F150" s="188" t="s">
        <v>526</v>
      </c>
      <c r="G150" s="13"/>
      <c r="H150" s="189">
        <v>76.027000000000001</v>
      </c>
      <c r="I150" s="190"/>
      <c r="J150" s="13"/>
      <c r="K150" s="13"/>
      <c r="L150" s="186"/>
      <c r="M150" s="191"/>
      <c r="N150" s="192"/>
      <c r="O150" s="192"/>
      <c r="P150" s="192"/>
      <c r="Q150" s="192"/>
      <c r="R150" s="192"/>
      <c r="S150" s="192"/>
      <c r="T150" s="19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7" t="s">
        <v>163</v>
      </c>
      <c r="AU150" s="187" t="s">
        <v>92</v>
      </c>
      <c r="AV150" s="13" t="s">
        <v>92</v>
      </c>
      <c r="AW150" s="13" t="s">
        <v>43</v>
      </c>
      <c r="AX150" s="13" t="s">
        <v>81</v>
      </c>
      <c r="AY150" s="187" t="s">
        <v>136</v>
      </c>
    </row>
    <row r="151" s="13" customFormat="1">
      <c r="A151" s="13"/>
      <c r="B151" s="186"/>
      <c r="C151" s="13"/>
      <c r="D151" s="179" t="s">
        <v>163</v>
      </c>
      <c r="E151" s="187" t="s">
        <v>3</v>
      </c>
      <c r="F151" s="188" t="s">
        <v>527</v>
      </c>
      <c r="G151" s="13"/>
      <c r="H151" s="189">
        <v>20.224</v>
      </c>
      <c r="I151" s="190"/>
      <c r="J151" s="13"/>
      <c r="K151" s="13"/>
      <c r="L151" s="186"/>
      <c r="M151" s="191"/>
      <c r="N151" s="192"/>
      <c r="O151" s="192"/>
      <c r="P151" s="192"/>
      <c r="Q151" s="192"/>
      <c r="R151" s="192"/>
      <c r="S151" s="192"/>
      <c r="T151" s="19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87" t="s">
        <v>163</v>
      </c>
      <c r="AU151" s="187" t="s">
        <v>92</v>
      </c>
      <c r="AV151" s="13" t="s">
        <v>92</v>
      </c>
      <c r="AW151" s="13" t="s">
        <v>43</v>
      </c>
      <c r="AX151" s="13" t="s">
        <v>81</v>
      </c>
      <c r="AY151" s="187" t="s">
        <v>136</v>
      </c>
    </row>
    <row r="152" s="14" customFormat="1">
      <c r="A152" s="14"/>
      <c r="B152" s="198"/>
      <c r="C152" s="14"/>
      <c r="D152" s="179" t="s">
        <v>163</v>
      </c>
      <c r="E152" s="199" t="s">
        <v>3</v>
      </c>
      <c r="F152" s="200" t="s">
        <v>197</v>
      </c>
      <c r="G152" s="14"/>
      <c r="H152" s="201">
        <v>96.251000000000005</v>
      </c>
      <c r="I152" s="202"/>
      <c r="J152" s="14"/>
      <c r="K152" s="14"/>
      <c r="L152" s="198"/>
      <c r="M152" s="203"/>
      <c r="N152" s="204"/>
      <c r="O152" s="204"/>
      <c r="P152" s="204"/>
      <c r="Q152" s="204"/>
      <c r="R152" s="204"/>
      <c r="S152" s="204"/>
      <c r="T152" s="20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199" t="s">
        <v>163</v>
      </c>
      <c r="AU152" s="199" t="s">
        <v>92</v>
      </c>
      <c r="AV152" s="14" t="s">
        <v>157</v>
      </c>
      <c r="AW152" s="14" t="s">
        <v>43</v>
      </c>
      <c r="AX152" s="14" t="s">
        <v>89</v>
      </c>
      <c r="AY152" s="199" t="s">
        <v>136</v>
      </c>
    </row>
    <row r="153" s="2" customFormat="1" ht="21.75" customHeight="1">
      <c r="A153" s="37"/>
      <c r="B153" s="164"/>
      <c r="C153" s="165" t="s">
        <v>271</v>
      </c>
      <c r="D153" s="165" t="s">
        <v>139</v>
      </c>
      <c r="E153" s="166" t="s">
        <v>528</v>
      </c>
      <c r="F153" s="167" t="s">
        <v>529</v>
      </c>
      <c r="G153" s="168" t="s">
        <v>160</v>
      </c>
      <c r="H153" s="169">
        <v>516.49699999999996</v>
      </c>
      <c r="I153" s="170"/>
      <c r="J153" s="171">
        <f>ROUND(I153*H153,2)</f>
        <v>0</v>
      </c>
      <c r="K153" s="172"/>
      <c r="L153" s="38"/>
      <c r="M153" s="173" t="s">
        <v>3</v>
      </c>
      <c r="N153" s="174" t="s">
        <v>52</v>
      </c>
      <c r="O153" s="71"/>
      <c r="P153" s="175">
        <f>O153*H153</f>
        <v>0</v>
      </c>
      <c r="Q153" s="175">
        <v>0.0095499999999999995</v>
      </c>
      <c r="R153" s="175">
        <f>Q153*H153</f>
        <v>4.9325463499999991</v>
      </c>
      <c r="S153" s="175">
        <v>0</v>
      </c>
      <c r="T153" s="176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77" t="s">
        <v>157</v>
      </c>
      <c r="AT153" s="177" t="s">
        <v>139</v>
      </c>
      <c r="AU153" s="177" t="s">
        <v>92</v>
      </c>
      <c r="AY153" s="17" t="s">
        <v>136</v>
      </c>
      <c r="BE153" s="178">
        <f>IF(N153="základní",J153,0)</f>
        <v>0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7" t="s">
        <v>89</v>
      </c>
      <c r="BK153" s="178">
        <f>ROUND(I153*H153,2)</f>
        <v>0</v>
      </c>
      <c r="BL153" s="17" t="s">
        <v>157</v>
      </c>
      <c r="BM153" s="177" t="s">
        <v>530</v>
      </c>
    </row>
    <row r="154" s="2" customFormat="1">
      <c r="A154" s="37"/>
      <c r="B154" s="38"/>
      <c r="C154" s="37"/>
      <c r="D154" s="179" t="s">
        <v>145</v>
      </c>
      <c r="E154" s="37"/>
      <c r="F154" s="180" t="s">
        <v>531</v>
      </c>
      <c r="G154" s="37"/>
      <c r="H154" s="37"/>
      <c r="I154" s="181"/>
      <c r="J154" s="37"/>
      <c r="K154" s="37"/>
      <c r="L154" s="38"/>
      <c r="M154" s="182"/>
      <c r="N154" s="183"/>
      <c r="O154" s="71"/>
      <c r="P154" s="71"/>
      <c r="Q154" s="71"/>
      <c r="R154" s="71"/>
      <c r="S154" s="71"/>
      <c r="T154" s="72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17" t="s">
        <v>145</v>
      </c>
      <c r="AU154" s="17" t="s">
        <v>92</v>
      </c>
    </row>
    <row r="155" s="2" customFormat="1">
      <c r="A155" s="37"/>
      <c r="B155" s="38"/>
      <c r="C155" s="37"/>
      <c r="D155" s="184" t="s">
        <v>150</v>
      </c>
      <c r="E155" s="37"/>
      <c r="F155" s="185" t="s">
        <v>532</v>
      </c>
      <c r="G155" s="37"/>
      <c r="H155" s="37"/>
      <c r="I155" s="181"/>
      <c r="J155" s="37"/>
      <c r="K155" s="37"/>
      <c r="L155" s="38"/>
      <c r="M155" s="182"/>
      <c r="N155" s="183"/>
      <c r="O155" s="71"/>
      <c r="P155" s="71"/>
      <c r="Q155" s="71"/>
      <c r="R155" s="71"/>
      <c r="S155" s="71"/>
      <c r="T155" s="72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7" t="s">
        <v>150</v>
      </c>
      <c r="AU155" s="17" t="s">
        <v>92</v>
      </c>
    </row>
    <row r="156" s="13" customFormat="1">
      <c r="A156" s="13"/>
      <c r="B156" s="186"/>
      <c r="C156" s="13"/>
      <c r="D156" s="179" t="s">
        <v>163</v>
      </c>
      <c r="E156" s="187" t="s">
        <v>3</v>
      </c>
      <c r="F156" s="188" t="s">
        <v>533</v>
      </c>
      <c r="G156" s="13"/>
      <c r="H156" s="189">
        <v>516.49699999999996</v>
      </c>
      <c r="I156" s="190"/>
      <c r="J156" s="13"/>
      <c r="K156" s="13"/>
      <c r="L156" s="186"/>
      <c r="M156" s="191"/>
      <c r="N156" s="192"/>
      <c r="O156" s="192"/>
      <c r="P156" s="192"/>
      <c r="Q156" s="192"/>
      <c r="R156" s="192"/>
      <c r="S156" s="192"/>
      <c r="T156" s="19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7" t="s">
        <v>163</v>
      </c>
      <c r="AU156" s="187" t="s">
        <v>92</v>
      </c>
      <c r="AV156" s="13" t="s">
        <v>92</v>
      </c>
      <c r="AW156" s="13" t="s">
        <v>43</v>
      </c>
      <c r="AX156" s="13" t="s">
        <v>89</v>
      </c>
      <c r="AY156" s="187" t="s">
        <v>136</v>
      </c>
    </row>
    <row r="157" s="2" customFormat="1" ht="24.15" customHeight="1">
      <c r="A157" s="37"/>
      <c r="B157" s="164"/>
      <c r="C157" s="165" t="s">
        <v>358</v>
      </c>
      <c r="D157" s="165" t="s">
        <v>139</v>
      </c>
      <c r="E157" s="166" t="s">
        <v>534</v>
      </c>
      <c r="F157" s="167" t="s">
        <v>535</v>
      </c>
      <c r="G157" s="168" t="s">
        <v>160</v>
      </c>
      <c r="H157" s="169">
        <v>516.49699999999996</v>
      </c>
      <c r="I157" s="170"/>
      <c r="J157" s="171">
        <f>ROUND(I157*H157,2)</f>
        <v>0</v>
      </c>
      <c r="K157" s="172"/>
      <c r="L157" s="38"/>
      <c r="M157" s="173" t="s">
        <v>3</v>
      </c>
      <c r="N157" s="174" t="s">
        <v>52</v>
      </c>
      <c r="O157" s="71"/>
      <c r="P157" s="175">
        <f>O157*H157</f>
        <v>0</v>
      </c>
      <c r="Q157" s="175">
        <v>0</v>
      </c>
      <c r="R157" s="175">
        <f>Q157*H157</f>
        <v>0</v>
      </c>
      <c r="S157" s="175">
        <v>0</v>
      </c>
      <c r="T157" s="176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77" t="s">
        <v>157</v>
      </c>
      <c r="AT157" s="177" t="s">
        <v>139</v>
      </c>
      <c r="AU157" s="177" t="s">
        <v>92</v>
      </c>
      <c r="AY157" s="17" t="s">
        <v>136</v>
      </c>
      <c r="BE157" s="178">
        <f>IF(N157="základní",J157,0)</f>
        <v>0</v>
      </c>
      <c r="BF157" s="178">
        <f>IF(N157="snížená",J157,0)</f>
        <v>0</v>
      </c>
      <c r="BG157" s="178">
        <f>IF(N157="zákl. přenesená",J157,0)</f>
        <v>0</v>
      </c>
      <c r="BH157" s="178">
        <f>IF(N157="sníž. přenesená",J157,0)</f>
        <v>0</v>
      </c>
      <c r="BI157" s="178">
        <f>IF(N157="nulová",J157,0)</f>
        <v>0</v>
      </c>
      <c r="BJ157" s="17" t="s">
        <v>89</v>
      </c>
      <c r="BK157" s="178">
        <f>ROUND(I157*H157,2)</f>
        <v>0</v>
      </c>
      <c r="BL157" s="17" t="s">
        <v>157</v>
      </c>
      <c r="BM157" s="177" t="s">
        <v>536</v>
      </c>
    </row>
    <row r="158" s="2" customFormat="1">
      <c r="A158" s="37"/>
      <c r="B158" s="38"/>
      <c r="C158" s="37"/>
      <c r="D158" s="179" t="s">
        <v>145</v>
      </c>
      <c r="E158" s="37"/>
      <c r="F158" s="180" t="s">
        <v>537</v>
      </c>
      <c r="G158" s="37"/>
      <c r="H158" s="37"/>
      <c r="I158" s="181"/>
      <c r="J158" s="37"/>
      <c r="K158" s="37"/>
      <c r="L158" s="38"/>
      <c r="M158" s="182"/>
      <c r="N158" s="183"/>
      <c r="O158" s="71"/>
      <c r="P158" s="71"/>
      <c r="Q158" s="71"/>
      <c r="R158" s="71"/>
      <c r="S158" s="71"/>
      <c r="T158" s="72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7" t="s">
        <v>145</v>
      </c>
      <c r="AU158" s="17" t="s">
        <v>92</v>
      </c>
    </row>
    <row r="159" s="2" customFormat="1">
      <c r="A159" s="37"/>
      <c r="B159" s="38"/>
      <c r="C159" s="37"/>
      <c r="D159" s="184" t="s">
        <v>150</v>
      </c>
      <c r="E159" s="37"/>
      <c r="F159" s="185" t="s">
        <v>538</v>
      </c>
      <c r="G159" s="37"/>
      <c r="H159" s="37"/>
      <c r="I159" s="181"/>
      <c r="J159" s="37"/>
      <c r="K159" s="37"/>
      <c r="L159" s="38"/>
      <c r="M159" s="182"/>
      <c r="N159" s="183"/>
      <c r="O159" s="71"/>
      <c r="P159" s="71"/>
      <c r="Q159" s="71"/>
      <c r="R159" s="71"/>
      <c r="S159" s="71"/>
      <c r="T159" s="72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7" t="s">
        <v>150</v>
      </c>
      <c r="AU159" s="17" t="s">
        <v>92</v>
      </c>
    </row>
    <row r="160" s="2" customFormat="1" ht="21.75" customHeight="1">
      <c r="A160" s="37"/>
      <c r="B160" s="164"/>
      <c r="C160" s="165" t="s">
        <v>9</v>
      </c>
      <c r="D160" s="165" t="s">
        <v>139</v>
      </c>
      <c r="E160" s="166" t="s">
        <v>539</v>
      </c>
      <c r="F160" s="167" t="s">
        <v>540</v>
      </c>
      <c r="G160" s="168" t="s">
        <v>274</v>
      </c>
      <c r="H160" s="169">
        <v>3.0990000000000002</v>
      </c>
      <c r="I160" s="170"/>
      <c r="J160" s="171">
        <f>ROUND(I160*H160,2)</f>
        <v>0</v>
      </c>
      <c r="K160" s="172"/>
      <c r="L160" s="38"/>
      <c r="M160" s="173" t="s">
        <v>3</v>
      </c>
      <c r="N160" s="174" t="s">
        <v>52</v>
      </c>
      <c r="O160" s="71"/>
      <c r="P160" s="175">
        <f>O160*H160</f>
        <v>0</v>
      </c>
      <c r="Q160" s="175">
        <v>1.04575</v>
      </c>
      <c r="R160" s="175">
        <f>Q160*H160</f>
        <v>3.2407792500000001</v>
      </c>
      <c r="S160" s="175">
        <v>0</v>
      </c>
      <c r="T160" s="176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177" t="s">
        <v>157</v>
      </c>
      <c r="AT160" s="177" t="s">
        <v>139</v>
      </c>
      <c r="AU160" s="177" t="s">
        <v>92</v>
      </c>
      <c r="AY160" s="17" t="s">
        <v>136</v>
      </c>
      <c r="BE160" s="178">
        <f>IF(N160="základní",J160,0)</f>
        <v>0</v>
      </c>
      <c r="BF160" s="178">
        <f>IF(N160="snížená",J160,0)</f>
        <v>0</v>
      </c>
      <c r="BG160" s="178">
        <f>IF(N160="zákl. přenesená",J160,0)</f>
        <v>0</v>
      </c>
      <c r="BH160" s="178">
        <f>IF(N160="sníž. přenesená",J160,0)</f>
        <v>0</v>
      </c>
      <c r="BI160" s="178">
        <f>IF(N160="nulová",J160,0)</f>
        <v>0</v>
      </c>
      <c r="BJ160" s="17" t="s">
        <v>89</v>
      </c>
      <c r="BK160" s="178">
        <f>ROUND(I160*H160,2)</f>
        <v>0</v>
      </c>
      <c r="BL160" s="17" t="s">
        <v>157</v>
      </c>
      <c r="BM160" s="177" t="s">
        <v>541</v>
      </c>
    </row>
    <row r="161" s="2" customFormat="1">
      <c r="A161" s="37"/>
      <c r="B161" s="38"/>
      <c r="C161" s="37"/>
      <c r="D161" s="179" t="s">
        <v>145</v>
      </c>
      <c r="E161" s="37"/>
      <c r="F161" s="180" t="s">
        <v>542</v>
      </c>
      <c r="G161" s="37"/>
      <c r="H161" s="37"/>
      <c r="I161" s="181"/>
      <c r="J161" s="37"/>
      <c r="K161" s="37"/>
      <c r="L161" s="38"/>
      <c r="M161" s="182"/>
      <c r="N161" s="183"/>
      <c r="O161" s="71"/>
      <c r="P161" s="71"/>
      <c r="Q161" s="71"/>
      <c r="R161" s="71"/>
      <c r="S161" s="71"/>
      <c r="T161" s="72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17" t="s">
        <v>145</v>
      </c>
      <c r="AU161" s="17" t="s">
        <v>92</v>
      </c>
    </row>
    <row r="162" s="2" customFormat="1">
      <c r="A162" s="37"/>
      <c r="B162" s="38"/>
      <c r="C162" s="37"/>
      <c r="D162" s="184" t="s">
        <v>150</v>
      </c>
      <c r="E162" s="37"/>
      <c r="F162" s="185" t="s">
        <v>543</v>
      </c>
      <c r="G162" s="37"/>
      <c r="H162" s="37"/>
      <c r="I162" s="181"/>
      <c r="J162" s="37"/>
      <c r="K162" s="37"/>
      <c r="L162" s="38"/>
      <c r="M162" s="182"/>
      <c r="N162" s="183"/>
      <c r="O162" s="71"/>
      <c r="P162" s="71"/>
      <c r="Q162" s="71"/>
      <c r="R162" s="71"/>
      <c r="S162" s="71"/>
      <c r="T162" s="72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17" t="s">
        <v>150</v>
      </c>
      <c r="AU162" s="17" t="s">
        <v>92</v>
      </c>
    </row>
    <row r="163" s="13" customFormat="1">
      <c r="A163" s="13"/>
      <c r="B163" s="186"/>
      <c r="C163" s="13"/>
      <c r="D163" s="179" t="s">
        <v>163</v>
      </c>
      <c r="E163" s="187" t="s">
        <v>3</v>
      </c>
      <c r="F163" s="188" t="s">
        <v>544</v>
      </c>
      <c r="G163" s="13"/>
      <c r="H163" s="189">
        <v>0.82499999999999996</v>
      </c>
      <c r="I163" s="190"/>
      <c r="J163" s="13"/>
      <c r="K163" s="13"/>
      <c r="L163" s="186"/>
      <c r="M163" s="191"/>
      <c r="N163" s="192"/>
      <c r="O163" s="192"/>
      <c r="P163" s="192"/>
      <c r="Q163" s="192"/>
      <c r="R163" s="192"/>
      <c r="S163" s="192"/>
      <c r="T163" s="19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7" t="s">
        <v>163</v>
      </c>
      <c r="AU163" s="187" t="s">
        <v>92</v>
      </c>
      <c r="AV163" s="13" t="s">
        <v>92</v>
      </c>
      <c r="AW163" s="13" t="s">
        <v>43</v>
      </c>
      <c r="AX163" s="13" t="s">
        <v>81</v>
      </c>
      <c r="AY163" s="187" t="s">
        <v>136</v>
      </c>
    </row>
    <row r="164" s="13" customFormat="1">
      <c r="A164" s="13"/>
      <c r="B164" s="186"/>
      <c r="C164" s="13"/>
      <c r="D164" s="179" t="s">
        <v>163</v>
      </c>
      <c r="E164" s="187" t="s">
        <v>3</v>
      </c>
      <c r="F164" s="188" t="s">
        <v>545</v>
      </c>
      <c r="G164" s="13"/>
      <c r="H164" s="189">
        <v>0.74399999999999999</v>
      </c>
      <c r="I164" s="190"/>
      <c r="J164" s="13"/>
      <c r="K164" s="13"/>
      <c r="L164" s="186"/>
      <c r="M164" s="191"/>
      <c r="N164" s="192"/>
      <c r="O164" s="192"/>
      <c r="P164" s="192"/>
      <c r="Q164" s="192"/>
      <c r="R164" s="192"/>
      <c r="S164" s="192"/>
      <c r="T164" s="19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7" t="s">
        <v>163</v>
      </c>
      <c r="AU164" s="187" t="s">
        <v>92</v>
      </c>
      <c r="AV164" s="13" t="s">
        <v>92</v>
      </c>
      <c r="AW164" s="13" t="s">
        <v>43</v>
      </c>
      <c r="AX164" s="13" t="s">
        <v>81</v>
      </c>
      <c r="AY164" s="187" t="s">
        <v>136</v>
      </c>
    </row>
    <row r="165" s="13" customFormat="1">
      <c r="A165" s="13"/>
      <c r="B165" s="186"/>
      <c r="C165" s="13"/>
      <c r="D165" s="179" t="s">
        <v>163</v>
      </c>
      <c r="E165" s="187" t="s">
        <v>3</v>
      </c>
      <c r="F165" s="188" t="s">
        <v>546</v>
      </c>
      <c r="G165" s="13"/>
      <c r="H165" s="189">
        <v>1.53</v>
      </c>
      <c r="I165" s="190"/>
      <c r="J165" s="13"/>
      <c r="K165" s="13"/>
      <c r="L165" s="186"/>
      <c r="M165" s="191"/>
      <c r="N165" s="192"/>
      <c r="O165" s="192"/>
      <c r="P165" s="192"/>
      <c r="Q165" s="192"/>
      <c r="R165" s="192"/>
      <c r="S165" s="192"/>
      <c r="T165" s="19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7" t="s">
        <v>163</v>
      </c>
      <c r="AU165" s="187" t="s">
        <v>92</v>
      </c>
      <c r="AV165" s="13" t="s">
        <v>92</v>
      </c>
      <c r="AW165" s="13" t="s">
        <v>43</v>
      </c>
      <c r="AX165" s="13" t="s">
        <v>81</v>
      </c>
      <c r="AY165" s="187" t="s">
        <v>136</v>
      </c>
    </row>
    <row r="166" s="14" customFormat="1">
      <c r="A166" s="14"/>
      <c r="B166" s="198"/>
      <c r="C166" s="14"/>
      <c r="D166" s="179" t="s">
        <v>163</v>
      </c>
      <c r="E166" s="199" t="s">
        <v>3</v>
      </c>
      <c r="F166" s="200" t="s">
        <v>197</v>
      </c>
      <c r="G166" s="14"/>
      <c r="H166" s="201">
        <v>3.0990000000000002</v>
      </c>
      <c r="I166" s="202"/>
      <c r="J166" s="14"/>
      <c r="K166" s="14"/>
      <c r="L166" s="198"/>
      <c r="M166" s="203"/>
      <c r="N166" s="204"/>
      <c r="O166" s="204"/>
      <c r="P166" s="204"/>
      <c r="Q166" s="204"/>
      <c r="R166" s="204"/>
      <c r="S166" s="204"/>
      <c r="T166" s="20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199" t="s">
        <v>163</v>
      </c>
      <c r="AU166" s="199" t="s">
        <v>92</v>
      </c>
      <c r="AV166" s="14" t="s">
        <v>157</v>
      </c>
      <c r="AW166" s="14" t="s">
        <v>43</v>
      </c>
      <c r="AX166" s="14" t="s">
        <v>89</v>
      </c>
      <c r="AY166" s="199" t="s">
        <v>136</v>
      </c>
    </row>
    <row r="167" s="2" customFormat="1" ht="24.15" customHeight="1">
      <c r="A167" s="37"/>
      <c r="B167" s="164"/>
      <c r="C167" s="165" t="s">
        <v>371</v>
      </c>
      <c r="D167" s="165" t="s">
        <v>139</v>
      </c>
      <c r="E167" s="166" t="s">
        <v>547</v>
      </c>
      <c r="F167" s="167" t="s">
        <v>548</v>
      </c>
      <c r="G167" s="168" t="s">
        <v>191</v>
      </c>
      <c r="H167" s="169">
        <v>335.91000000000003</v>
      </c>
      <c r="I167" s="170"/>
      <c r="J167" s="171">
        <f>ROUND(I167*H167,2)</f>
        <v>0</v>
      </c>
      <c r="K167" s="172"/>
      <c r="L167" s="38"/>
      <c r="M167" s="173" t="s">
        <v>3</v>
      </c>
      <c r="N167" s="174" t="s">
        <v>52</v>
      </c>
      <c r="O167" s="71"/>
      <c r="P167" s="175">
        <f>O167*H167</f>
        <v>0</v>
      </c>
      <c r="Q167" s="175">
        <v>0.079549999999999996</v>
      </c>
      <c r="R167" s="175">
        <f>Q167*H167</f>
        <v>26.721640499999999</v>
      </c>
      <c r="S167" s="175">
        <v>0</v>
      </c>
      <c r="T167" s="176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77" t="s">
        <v>157</v>
      </c>
      <c r="AT167" s="177" t="s">
        <v>139</v>
      </c>
      <c r="AU167" s="177" t="s">
        <v>92</v>
      </c>
      <c r="AY167" s="17" t="s">
        <v>136</v>
      </c>
      <c r="BE167" s="178">
        <f>IF(N167="základní",J167,0)</f>
        <v>0</v>
      </c>
      <c r="BF167" s="178">
        <f>IF(N167="snížená",J167,0)</f>
        <v>0</v>
      </c>
      <c r="BG167" s="178">
        <f>IF(N167="zákl. přenesená",J167,0)</f>
        <v>0</v>
      </c>
      <c r="BH167" s="178">
        <f>IF(N167="sníž. přenesená",J167,0)</f>
        <v>0</v>
      </c>
      <c r="BI167" s="178">
        <f>IF(N167="nulová",J167,0)</f>
        <v>0</v>
      </c>
      <c r="BJ167" s="17" t="s">
        <v>89</v>
      </c>
      <c r="BK167" s="178">
        <f>ROUND(I167*H167,2)</f>
        <v>0</v>
      </c>
      <c r="BL167" s="17" t="s">
        <v>157</v>
      </c>
      <c r="BM167" s="177" t="s">
        <v>549</v>
      </c>
    </row>
    <row r="168" s="2" customFormat="1">
      <c r="A168" s="37"/>
      <c r="B168" s="38"/>
      <c r="C168" s="37"/>
      <c r="D168" s="179" t="s">
        <v>145</v>
      </c>
      <c r="E168" s="37"/>
      <c r="F168" s="180" t="s">
        <v>550</v>
      </c>
      <c r="G168" s="37"/>
      <c r="H168" s="37"/>
      <c r="I168" s="181"/>
      <c r="J168" s="37"/>
      <c r="K168" s="37"/>
      <c r="L168" s="38"/>
      <c r="M168" s="182"/>
      <c r="N168" s="183"/>
      <c r="O168" s="71"/>
      <c r="P168" s="71"/>
      <c r="Q168" s="71"/>
      <c r="R168" s="71"/>
      <c r="S168" s="71"/>
      <c r="T168" s="72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7" t="s">
        <v>145</v>
      </c>
      <c r="AU168" s="17" t="s">
        <v>92</v>
      </c>
    </row>
    <row r="169" s="2" customFormat="1">
      <c r="A169" s="37"/>
      <c r="B169" s="38"/>
      <c r="C169" s="37"/>
      <c r="D169" s="184" t="s">
        <v>150</v>
      </c>
      <c r="E169" s="37"/>
      <c r="F169" s="185" t="s">
        <v>551</v>
      </c>
      <c r="G169" s="37"/>
      <c r="H169" s="37"/>
      <c r="I169" s="181"/>
      <c r="J169" s="37"/>
      <c r="K169" s="37"/>
      <c r="L169" s="38"/>
      <c r="M169" s="182"/>
      <c r="N169" s="183"/>
      <c r="O169" s="71"/>
      <c r="P169" s="71"/>
      <c r="Q169" s="71"/>
      <c r="R169" s="71"/>
      <c r="S169" s="71"/>
      <c r="T169" s="72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17" t="s">
        <v>150</v>
      </c>
      <c r="AU169" s="17" t="s">
        <v>92</v>
      </c>
    </row>
    <row r="170" s="13" customFormat="1">
      <c r="A170" s="13"/>
      <c r="B170" s="186"/>
      <c r="C170" s="13"/>
      <c r="D170" s="179" t="s">
        <v>163</v>
      </c>
      <c r="E170" s="187" t="s">
        <v>3</v>
      </c>
      <c r="F170" s="188" t="s">
        <v>552</v>
      </c>
      <c r="G170" s="13"/>
      <c r="H170" s="189">
        <v>114.06999999999999</v>
      </c>
      <c r="I170" s="190"/>
      <c r="J170" s="13"/>
      <c r="K170" s="13"/>
      <c r="L170" s="186"/>
      <c r="M170" s="191"/>
      <c r="N170" s="192"/>
      <c r="O170" s="192"/>
      <c r="P170" s="192"/>
      <c r="Q170" s="192"/>
      <c r="R170" s="192"/>
      <c r="S170" s="192"/>
      <c r="T170" s="19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7" t="s">
        <v>163</v>
      </c>
      <c r="AU170" s="187" t="s">
        <v>92</v>
      </c>
      <c r="AV170" s="13" t="s">
        <v>92</v>
      </c>
      <c r="AW170" s="13" t="s">
        <v>43</v>
      </c>
      <c r="AX170" s="13" t="s">
        <v>81</v>
      </c>
      <c r="AY170" s="187" t="s">
        <v>136</v>
      </c>
    </row>
    <row r="171" s="13" customFormat="1">
      <c r="A171" s="13"/>
      <c r="B171" s="186"/>
      <c r="C171" s="13"/>
      <c r="D171" s="179" t="s">
        <v>163</v>
      </c>
      <c r="E171" s="187" t="s">
        <v>3</v>
      </c>
      <c r="F171" s="188" t="s">
        <v>553</v>
      </c>
      <c r="G171" s="13"/>
      <c r="H171" s="189">
        <v>114.68000000000001</v>
      </c>
      <c r="I171" s="190"/>
      <c r="J171" s="13"/>
      <c r="K171" s="13"/>
      <c r="L171" s="186"/>
      <c r="M171" s="191"/>
      <c r="N171" s="192"/>
      <c r="O171" s="192"/>
      <c r="P171" s="192"/>
      <c r="Q171" s="192"/>
      <c r="R171" s="192"/>
      <c r="S171" s="192"/>
      <c r="T171" s="19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87" t="s">
        <v>163</v>
      </c>
      <c r="AU171" s="187" t="s">
        <v>92</v>
      </c>
      <c r="AV171" s="13" t="s">
        <v>92</v>
      </c>
      <c r="AW171" s="13" t="s">
        <v>43</v>
      </c>
      <c r="AX171" s="13" t="s">
        <v>81</v>
      </c>
      <c r="AY171" s="187" t="s">
        <v>136</v>
      </c>
    </row>
    <row r="172" s="13" customFormat="1">
      <c r="A172" s="13"/>
      <c r="B172" s="186"/>
      <c r="C172" s="13"/>
      <c r="D172" s="179" t="s">
        <v>163</v>
      </c>
      <c r="E172" s="187" t="s">
        <v>3</v>
      </c>
      <c r="F172" s="188" t="s">
        <v>554</v>
      </c>
      <c r="G172" s="13"/>
      <c r="H172" s="189">
        <v>67.680000000000007</v>
      </c>
      <c r="I172" s="190"/>
      <c r="J172" s="13"/>
      <c r="K172" s="13"/>
      <c r="L172" s="186"/>
      <c r="M172" s="191"/>
      <c r="N172" s="192"/>
      <c r="O172" s="192"/>
      <c r="P172" s="192"/>
      <c r="Q172" s="192"/>
      <c r="R172" s="192"/>
      <c r="S172" s="192"/>
      <c r="T172" s="19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87" t="s">
        <v>163</v>
      </c>
      <c r="AU172" s="187" t="s">
        <v>92</v>
      </c>
      <c r="AV172" s="13" t="s">
        <v>92</v>
      </c>
      <c r="AW172" s="13" t="s">
        <v>43</v>
      </c>
      <c r="AX172" s="13" t="s">
        <v>81</v>
      </c>
      <c r="AY172" s="187" t="s">
        <v>136</v>
      </c>
    </row>
    <row r="173" s="13" customFormat="1">
      <c r="A173" s="13"/>
      <c r="B173" s="186"/>
      <c r="C173" s="13"/>
      <c r="D173" s="179" t="s">
        <v>163</v>
      </c>
      <c r="E173" s="187" t="s">
        <v>3</v>
      </c>
      <c r="F173" s="188" t="s">
        <v>555</v>
      </c>
      <c r="G173" s="13"/>
      <c r="H173" s="189">
        <v>39.479999999999997</v>
      </c>
      <c r="I173" s="190"/>
      <c r="J173" s="13"/>
      <c r="K173" s="13"/>
      <c r="L173" s="186"/>
      <c r="M173" s="191"/>
      <c r="N173" s="192"/>
      <c r="O173" s="192"/>
      <c r="P173" s="192"/>
      <c r="Q173" s="192"/>
      <c r="R173" s="192"/>
      <c r="S173" s="192"/>
      <c r="T173" s="19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7" t="s">
        <v>163</v>
      </c>
      <c r="AU173" s="187" t="s">
        <v>92</v>
      </c>
      <c r="AV173" s="13" t="s">
        <v>92</v>
      </c>
      <c r="AW173" s="13" t="s">
        <v>43</v>
      </c>
      <c r="AX173" s="13" t="s">
        <v>81</v>
      </c>
      <c r="AY173" s="187" t="s">
        <v>136</v>
      </c>
    </row>
    <row r="174" s="14" customFormat="1">
      <c r="A174" s="14"/>
      <c r="B174" s="198"/>
      <c r="C174" s="14"/>
      <c r="D174" s="179" t="s">
        <v>163</v>
      </c>
      <c r="E174" s="199" t="s">
        <v>3</v>
      </c>
      <c r="F174" s="200" t="s">
        <v>197</v>
      </c>
      <c r="G174" s="14"/>
      <c r="H174" s="201">
        <v>335.91000000000003</v>
      </c>
      <c r="I174" s="202"/>
      <c r="J174" s="14"/>
      <c r="K174" s="14"/>
      <c r="L174" s="198"/>
      <c r="M174" s="203"/>
      <c r="N174" s="204"/>
      <c r="O174" s="204"/>
      <c r="P174" s="204"/>
      <c r="Q174" s="204"/>
      <c r="R174" s="204"/>
      <c r="S174" s="204"/>
      <c r="T174" s="20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199" t="s">
        <v>163</v>
      </c>
      <c r="AU174" s="199" t="s">
        <v>92</v>
      </c>
      <c r="AV174" s="14" t="s">
        <v>157</v>
      </c>
      <c r="AW174" s="14" t="s">
        <v>43</v>
      </c>
      <c r="AX174" s="14" t="s">
        <v>89</v>
      </c>
      <c r="AY174" s="199" t="s">
        <v>136</v>
      </c>
    </row>
    <row r="175" s="2" customFormat="1" ht="16.5" customHeight="1">
      <c r="A175" s="37"/>
      <c r="B175" s="164"/>
      <c r="C175" s="207" t="s">
        <v>378</v>
      </c>
      <c r="D175" s="207" t="s">
        <v>221</v>
      </c>
      <c r="E175" s="208" t="s">
        <v>556</v>
      </c>
      <c r="F175" s="209" t="s">
        <v>557</v>
      </c>
      <c r="G175" s="210" t="s">
        <v>251</v>
      </c>
      <c r="H175" s="211">
        <v>61</v>
      </c>
      <c r="I175" s="212"/>
      <c r="J175" s="213">
        <f>ROUND(I175*H175,2)</f>
        <v>0</v>
      </c>
      <c r="K175" s="214"/>
      <c r="L175" s="215"/>
      <c r="M175" s="216" t="s">
        <v>3</v>
      </c>
      <c r="N175" s="217" t="s">
        <v>52</v>
      </c>
      <c r="O175" s="71"/>
      <c r="P175" s="175">
        <f>O175*H175</f>
        <v>0</v>
      </c>
      <c r="Q175" s="175">
        <v>4.7000000000000002</v>
      </c>
      <c r="R175" s="175">
        <f>Q175*H175</f>
        <v>286.69999999999999</v>
      </c>
      <c r="S175" s="175">
        <v>0</v>
      </c>
      <c r="T175" s="17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77" t="s">
        <v>224</v>
      </c>
      <c r="AT175" s="177" t="s">
        <v>221</v>
      </c>
      <c r="AU175" s="177" t="s">
        <v>92</v>
      </c>
      <c r="AY175" s="17" t="s">
        <v>136</v>
      </c>
      <c r="BE175" s="178">
        <f>IF(N175="základní",J175,0)</f>
        <v>0</v>
      </c>
      <c r="BF175" s="178">
        <f>IF(N175="snížená",J175,0)</f>
        <v>0</v>
      </c>
      <c r="BG175" s="178">
        <f>IF(N175="zákl. přenesená",J175,0)</f>
        <v>0</v>
      </c>
      <c r="BH175" s="178">
        <f>IF(N175="sníž. přenesená",J175,0)</f>
        <v>0</v>
      </c>
      <c r="BI175" s="178">
        <f>IF(N175="nulová",J175,0)</f>
        <v>0</v>
      </c>
      <c r="BJ175" s="17" t="s">
        <v>89</v>
      </c>
      <c r="BK175" s="178">
        <f>ROUND(I175*H175,2)</f>
        <v>0</v>
      </c>
      <c r="BL175" s="17" t="s">
        <v>157</v>
      </c>
      <c r="BM175" s="177" t="s">
        <v>558</v>
      </c>
    </row>
    <row r="176" s="2" customFormat="1">
      <c r="A176" s="37"/>
      <c r="B176" s="38"/>
      <c r="C176" s="37"/>
      <c r="D176" s="179" t="s">
        <v>145</v>
      </c>
      <c r="E176" s="37"/>
      <c r="F176" s="180" t="s">
        <v>557</v>
      </c>
      <c r="G176" s="37"/>
      <c r="H176" s="37"/>
      <c r="I176" s="181"/>
      <c r="J176" s="37"/>
      <c r="K176" s="37"/>
      <c r="L176" s="38"/>
      <c r="M176" s="182"/>
      <c r="N176" s="183"/>
      <c r="O176" s="71"/>
      <c r="P176" s="71"/>
      <c r="Q176" s="71"/>
      <c r="R176" s="71"/>
      <c r="S176" s="71"/>
      <c r="T176" s="72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7" t="s">
        <v>145</v>
      </c>
      <c r="AU176" s="17" t="s">
        <v>92</v>
      </c>
    </row>
    <row r="177" s="13" customFormat="1">
      <c r="A177" s="13"/>
      <c r="B177" s="186"/>
      <c r="C177" s="13"/>
      <c r="D177" s="179" t="s">
        <v>163</v>
      </c>
      <c r="E177" s="187" t="s">
        <v>3</v>
      </c>
      <c r="F177" s="188" t="s">
        <v>559</v>
      </c>
      <c r="G177" s="13"/>
      <c r="H177" s="189">
        <v>61</v>
      </c>
      <c r="I177" s="190"/>
      <c r="J177" s="13"/>
      <c r="K177" s="13"/>
      <c r="L177" s="186"/>
      <c r="M177" s="191"/>
      <c r="N177" s="192"/>
      <c r="O177" s="192"/>
      <c r="P177" s="192"/>
      <c r="Q177" s="192"/>
      <c r="R177" s="192"/>
      <c r="S177" s="192"/>
      <c r="T177" s="19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7" t="s">
        <v>163</v>
      </c>
      <c r="AU177" s="187" t="s">
        <v>92</v>
      </c>
      <c r="AV177" s="13" t="s">
        <v>92</v>
      </c>
      <c r="AW177" s="13" t="s">
        <v>43</v>
      </c>
      <c r="AX177" s="13" t="s">
        <v>89</v>
      </c>
      <c r="AY177" s="187" t="s">
        <v>136</v>
      </c>
    </row>
    <row r="178" s="2" customFormat="1" ht="16.5" customHeight="1">
      <c r="A178" s="37"/>
      <c r="B178" s="164"/>
      <c r="C178" s="207" t="s">
        <v>385</v>
      </c>
      <c r="D178" s="207" t="s">
        <v>221</v>
      </c>
      <c r="E178" s="208" t="s">
        <v>560</v>
      </c>
      <c r="F178" s="209" t="s">
        <v>561</v>
      </c>
      <c r="G178" s="210" t="s">
        <v>251</v>
      </c>
      <c r="H178" s="211">
        <v>118</v>
      </c>
      <c r="I178" s="212"/>
      <c r="J178" s="213">
        <f>ROUND(I178*H178,2)</f>
        <v>0</v>
      </c>
      <c r="K178" s="214"/>
      <c r="L178" s="215"/>
      <c r="M178" s="216" t="s">
        <v>3</v>
      </c>
      <c r="N178" s="217" t="s">
        <v>52</v>
      </c>
      <c r="O178" s="71"/>
      <c r="P178" s="175">
        <f>O178*H178</f>
        <v>0</v>
      </c>
      <c r="Q178" s="175">
        <v>4.7000000000000002</v>
      </c>
      <c r="R178" s="175">
        <f>Q178*H178</f>
        <v>554.60000000000002</v>
      </c>
      <c r="S178" s="175">
        <v>0</v>
      </c>
      <c r="T178" s="176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77" t="s">
        <v>224</v>
      </c>
      <c r="AT178" s="177" t="s">
        <v>221</v>
      </c>
      <c r="AU178" s="177" t="s">
        <v>92</v>
      </c>
      <c r="AY178" s="17" t="s">
        <v>136</v>
      </c>
      <c r="BE178" s="178">
        <f>IF(N178="základní",J178,0)</f>
        <v>0</v>
      </c>
      <c r="BF178" s="178">
        <f>IF(N178="snížená",J178,0)</f>
        <v>0</v>
      </c>
      <c r="BG178" s="178">
        <f>IF(N178="zákl. přenesená",J178,0)</f>
        <v>0</v>
      </c>
      <c r="BH178" s="178">
        <f>IF(N178="sníž. přenesená",J178,0)</f>
        <v>0</v>
      </c>
      <c r="BI178" s="178">
        <f>IF(N178="nulová",J178,0)</f>
        <v>0</v>
      </c>
      <c r="BJ178" s="17" t="s">
        <v>89</v>
      </c>
      <c r="BK178" s="178">
        <f>ROUND(I178*H178,2)</f>
        <v>0</v>
      </c>
      <c r="BL178" s="17" t="s">
        <v>157</v>
      </c>
      <c r="BM178" s="177" t="s">
        <v>562</v>
      </c>
    </row>
    <row r="179" s="2" customFormat="1">
      <c r="A179" s="37"/>
      <c r="B179" s="38"/>
      <c r="C179" s="37"/>
      <c r="D179" s="179" t="s">
        <v>145</v>
      </c>
      <c r="E179" s="37"/>
      <c r="F179" s="180" t="s">
        <v>561</v>
      </c>
      <c r="G179" s="37"/>
      <c r="H179" s="37"/>
      <c r="I179" s="181"/>
      <c r="J179" s="37"/>
      <c r="K179" s="37"/>
      <c r="L179" s="38"/>
      <c r="M179" s="182"/>
      <c r="N179" s="183"/>
      <c r="O179" s="71"/>
      <c r="P179" s="71"/>
      <c r="Q179" s="71"/>
      <c r="R179" s="71"/>
      <c r="S179" s="71"/>
      <c r="T179" s="72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7" t="s">
        <v>145</v>
      </c>
      <c r="AU179" s="17" t="s">
        <v>92</v>
      </c>
    </row>
    <row r="180" s="13" customFormat="1">
      <c r="A180" s="13"/>
      <c r="B180" s="186"/>
      <c r="C180" s="13"/>
      <c r="D180" s="179" t="s">
        <v>163</v>
      </c>
      <c r="E180" s="187" t="s">
        <v>3</v>
      </c>
      <c r="F180" s="188" t="s">
        <v>563</v>
      </c>
      <c r="G180" s="13"/>
      <c r="H180" s="189">
        <v>118</v>
      </c>
      <c r="I180" s="190"/>
      <c r="J180" s="13"/>
      <c r="K180" s="13"/>
      <c r="L180" s="186"/>
      <c r="M180" s="191"/>
      <c r="N180" s="192"/>
      <c r="O180" s="192"/>
      <c r="P180" s="192"/>
      <c r="Q180" s="192"/>
      <c r="R180" s="192"/>
      <c r="S180" s="192"/>
      <c r="T180" s="19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7" t="s">
        <v>163</v>
      </c>
      <c r="AU180" s="187" t="s">
        <v>92</v>
      </c>
      <c r="AV180" s="13" t="s">
        <v>92</v>
      </c>
      <c r="AW180" s="13" t="s">
        <v>43</v>
      </c>
      <c r="AX180" s="13" t="s">
        <v>89</v>
      </c>
      <c r="AY180" s="187" t="s">
        <v>136</v>
      </c>
    </row>
    <row r="181" s="12" customFormat="1" ht="22.8" customHeight="1">
      <c r="A181" s="12"/>
      <c r="B181" s="151"/>
      <c r="C181" s="12"/>
      <c r="D181" s="152" t="s">
        <v>80</v>
      </c>
      <c r="E181" s="162" t="s">
        <v>135</v>
      </c>
      <c r="F181" s="162" t="s">
        <v>227</v>
      </c>
      <c r="G181" s="12"/>
      <c r="H181" s="12"/>
      <c r="I181" s="154"/>
      <c r="J181" s="163">
        <f>BK181</f>
        <v>0</v>
      </c>
      <c r="K181" s="12"/>
      <c r="L181" s="151"/>
      <c r="M181" s="156"/>
      <c r="N181" s="157"/>
      <c r="O181" s="157"/>
      <c r="P181" s="158">
        <f>SUM(P182:P189)</f>
        <v>0</v>
      </c>
      <c r="Q181" s="157"/>
      <c r="R181" s="158">
        <f>SUM(R182:R189)</f>
        <v>0</v>
      </c>
      <c r="S181" s="157"/>
      <c r="T181" s="159">
        <f>SUM(T182:T189)</f>
        <v>223.28800000000001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52" t="s">
        <v>89</v>
      </c>
      <c r="AT181" s="160" t="s">
        <v>80</v>
      </c>
      <c r="AU181" s="160" t="s">
        <v>89</v>
      </c>
      <c r="AY181" s="152" t="s">
        <v>136</v>
      </c>
      <c r="BK181" s="161">
        <f>SUM(BK182:BK189)</f>
        <v>0</v>
      </c>
    </row>
    <row r="182" s="2" customFormat="1" ht="16.5" customHeight="1">
      <c r="A182" s="37"/>
      <c r="B182" s="164"/>
      <c r="C182" s="165" t="s">
        <v>392</v>
      </c>
      <c r="D182" s="165" t="s">
        <v>139</v>
      </c>
      <c r="E182" s="166" t="s">
        <v>564</v>
      </c>
      <c r="F182" s="167" t="s">
        <v>565</v>
      </c>
      <c r="G182" s="168" t="s">
        <v>191</v>
      </c>
      <c r="H182" s="169">
        <v>34.262999999999998</v>
      </c>
      <c r="I182" s="170"/>
      <c r="J182" s="171">
        <f>ROUND(I182*H182,2)</f>
        <v>0</v>
      </c>
      <c r="K182" s="172"/>
      <c r="L182" s="38"/>
      <c r="M182" s="173" t="s">
        <v>3</v>
      </c>
      <c r="N182" s="174" t="s">
        <v>52</v>
      </c>
      <c r="O182" s="71"/>
      <c r="P182" s="175">
        <f>O182*H182</f>
        <v>0</v>
      </c>
      <c r="Q182" s="175">
        <v>0</v>
      </c>
      <c r="R182" s="175">
        <f>Q182*H182</f>
        <v>0</v>
      </c>
      <c r="S182" s="175">
        <v>0</v>
      </c>
      <c r="T182" s="176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77" t="s">
        <v>157</v>
      </c>
      <c r="AT182" s="177" t="s">
        <v>139</v>
      </c>
      <c r="AU182" s="177" t="s">
        <v>92</v>
      </c>
      <c r="AY182" s="17" t="s">
        <v>136</v>
      </c>
      <c r="BE182" s="178">
        <f>IF(N182="základní",J182,0)</f>
        <v>0</v>
      </c>
      <c r="BF182" s="178">
        <f>IF(N182="snížená",J182,0)</f>
        <v>0</v>
      </c>
      <c r="BG182" s="178">
        <f>IF(N182="zákl. přenesená",J182,0)</f>
        <v>0</v>
      </c>
      <c r="BH182" s="178">
        <f>IF(N182="sníž. přenesená",J182,0)</f>
        <v>0</v>
      </c>
      <c r="BI182" s="178">
        <f>IF(N182="nulová",J182,0)</f>
        <v>0</v>
      </c>
      <c r="BJ182" s="17" t="s">
        <v>89</v>
      </c>
      <c r="BK182" s="178">
        <f>ROUND(I182*H182,2)</f>
        <v>0</v>
      </c>
      <c r="BL182" s="17" t="s">
        <v>157</v>
      </c>
      <c r="BM182" s="177" t="s">
        <v>566</v>
      </c>
    </row>
    <row r="183" s="2" customFormat="1">
      <c r="A183" s="37"/>
      <c r="B183" s="38"/>
      <c r="C183" s="37"/>
      <c r="D183" s="179" t="s">
        <v>145</v>
      </c>
      <c r="E183" s="37"/>
      <c r="F183" s="180" t="s">
        <v>567</v>
      </c>
      <c r="G183" s="37"/>
      <c r="H183" s="37"/>
      <c r="I183" s="181"/>
      <c r="J183" s="37"/>
      <c r="K183" s="37"/>
      <c r="L183" s="38"/>
      <c r="M183" s="182"/>
      <c r="N183" s="183"/>
      <c r="O183" s="71"/>
      <c r="P183" s="71"/>
      <c r="Q183" s="71"/>
      <c r="R183" s="71"/>
      <c r="S183" s="71"/>
      <c r="T183" s="72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7" t="s">
        <v>145</v>
      </c>
      <c r="AU183" s="17" t="s">
        <v>92</v>
      </c>
    </row>
    <row r="184" s="2" customFormat="1">
      <c r="A184" s="37"/>
      <c r="B184" s="38"/>
      <c r="C184" s="37"/>
      <c r="D184" s="184" t="s">
        <v>150</v>
      </c>
      <c r="E184" s="37"/>
      <c r="F184" s="185" t="s">
        <v>568</v>
      </c>
      <c r="G184" s="37"/>
      <c r="H184" s="37"/>
      <c r="I184" s="181"/>
      <c r="J184" s="37"/>
      <c r="K184" s="37"/>
      <c r="L184" s="38"/>
      <c r="M184" s="182"/>
      <c r="N184" s="183"/>
      <c r="O184" s="71"/>
      <c r="P184" s="71"/>
      <c r="Q184" s="71"/>
      <c r="R184" s="71"/>
      <c r="S184" s="71"/>
      <c r="T184" s="72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17" t="s">
        <v>150</v>
      </c>
      <c r="AU184" s="17" t="s">
        <v>92</v>
      </c>
    </row>
    <row r="185" s="13" customFormat="1">
      <c r="A185" s="13"/>
      <c r="B185" s="186"/>
      <c r="C185" s="13"/>
      <c r="D185" s="179" t="s">
        <v>163</v>
      </c>
      <c r="E185" s="187" t="s">
        <v>3</v>
      </c>
      <c r="F185" s="188" t="s">
        <v>569</v>
      </c>
      <c r="G185" s="13"/>
      <c r="H185" s="189">
        <v>34.262999999999998</v>
      </c>
      <c r="I185" s="190"/>
      <c r="J185" s="13"/>
      <c r="K185" s="13"/>
      <c r="L185" s="186"/>
      <c r="M185" s="191"/>
      <c r="N185" s="192"/>
      <c r="O185" s="192"/>
      <c r="P185" s="192"/>
      <c r="Q185" s="192"/>
      <c r="R185" s="192"/>
      <c r="S185" s="192"/>
      <c r="T185" s="19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7" t="s">
        <v>163</v>
      </c>
      <c r="AU185" s="187" t="s">
        <v>92</v>
      </c>
      <c r="AV185" s="13" t="s">
        <v>92</v>
      </c>
      <c r="AW185" s="13" t="s">
        <v>43</v>
      </c>
      <c r="AX185" s="13" t="s">
        <v>89</v>
      </c>
      <c r="AY185" s="187" t="s">
        <v>136</v>
      </c>
    </row>
    <row r="186" s="2" customFormat="1" ht="24.15" customHeight="1">
      <c r="A186" s="37"/>
      <c r="B186" s="164"/>
      <c r="C186" s="165" t="s">
        <v>399</v>
      </c>
      <c r="D186" s="165" t="s">
        <v>139</v>
      </c>
      <c r="E186" s="166" t="s">
        <v>570</v>
      </c>
      <c r="F186" s="167" t="s">
        <v>571</v>
      </c>
      <c r="G186" s="168" t="s">
        <v>191</v>
      </c>
      <c r="H186" s="169">
        <v>123.5</v>
      </c>
      <c r="I186" s="170"/>
      <c r="J186" s="171">
        <f>ROUND(I186*H186,2)</f>
        <v>0</v>
      </c>
      <c r="K186" s="172"/>
      <c r="L186" s="38"/>
      <c r="M186" s="173" t="s">
        <v>3</v>
      </c>
      <c r="N186" s="174" t="s">
        <v>52</v>
      </c>
      <c r="O186" s="71"/>
      <c r="P186" s="175">
        <f>O186*H186</f>
        <v>0</v>
      </c>
      <c r="Q186" s="175">
        <v>0</v>
      </c>
      <c r="R186" s="175">
        <f>Q186*H186</f>
        <v>0</v>
      </c>
      <c r="S186" s="175">
        <v>1.8080000000000001</v>
      </c>
      <c r="T186" s="176">
        <f>S186*H186</f>
        <v>223.28800000000001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77" t="s">
        <v>157</v>
      </c>
      <c r="AT186" s="177" t="s">
        <v>139</v>
      </c>
      <c r="AU186" s="177" t="s">
        <v>92</v>
      </c>
      <c r="AY186" s="17" t="s">
        <v>136</v>
      </c>
      <c r="BE186" s="178">
        <f>IF(N186="základní",J186,0)</f>
        <v>0</v>
      </c>
      <c r="BF186" s="178">
        <f>IF(N186="snížená",J186,0)</f>
        <v>0</v>
      </c>
      <c r="BG186" s="178">
        <f>IF(N186="zákl. přenesená",J186,0)</f>
        <v>0</v>
      </c>
      <c r="BH186" s="178">
        <f>IF(N186="sníž. přenesená",J186,0)</f>
        <v>0</v>
      </c>
      <c r="BI186" s="178">
        <f>IF(N186="nulová",J186,0)</f>
        <v>0</v>
      </c>
      <c r="BJ186" s="17" t="s">
        <v>89</v>
      </c>
      <c r="BK186" s="178">
        <f>ROUND(I186*H186,2)</f>
        <v>0</v>
      </c>
      <c r="BL186" s="17" t="s">
        <v>157</v>
      </c>
      <c r="BM186" s="177" t="s">
        <v>572</v>
      </c>
    </row>
    <row r="187" s="2" customFormat="1">
      <c r="A187" s="37"/>
      <c r="B187" s="38"/>
      <c r="C187" s="37"/>
      <c r="D187" s="179" t="s">
        <v>145</v>
      </c>
      <c r="E187" s="37"/>
      <c r="F187" s="180" t="s">
        <v>573</v>
      </c>
      <c r="G187" s="37"/>
      <c r="H187" s="37"/>
      <c r="I187" s="181"/>
      <c r="J187" s="37"/>
      <c r="K187" s="37"/>
      <c r="L187" s="38"/>
      <c r="M187" s="182"/>
      <c r="N187" s="183"/>
      <c r="O187" s="71"/>
      <c r="P187" s="71"/>
      <c r="Q187" s="71"/>
      <c r="R187" s="71"/>
      <c r="S187" s="71"/>
      <c r="T187" s="72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17" t="s">
        <v>145</v>
      </c>
      <c r="AU187" s="17" t="s">
        <v>92</v>
      </c>
    </row>
    <row r="188" s="2" customFormat="1">
      <c r="A188" s="37"/>
      <c r="B188" s="38"/>
      <c r="C188" s="37"/>
      <c r="D188" s="184" t="s">
        <v>150</v>
      </c>
      <c r="E188" s="37"/>
      <c r="F188" s="185" t="s">
        <v>574</v>
      </c>
      <c r="G188" s="37"/>
      <c r="H188" s="37"/>
      <c r="I188" s="181"/>
      <c r="J188" s="37"/>
      <c r="K188" s="37"/>
      <c r="L188" s="38"/>
      <c r="M188" s="182"/>
      <c r="N188" s="183"/>
      <c r="O188" s="71"/>
      <c r="P188" s="71"/>
      <c r="Q188" s="71"/>
      <c r="R188" s="71"/>
      <c r="S188" s="71"/>
      <c r="T188" s="72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17" t="s">
        <v>150</v>
      </c>
      <c r="AU188" s="17" t="s">
        <v>92</v>
      </c>
    </row>
    <row r="189" s="13" customFormat="1">
      <c r="A189" s="13"/>
      <c r="B189" s="186"/>
      <c r="C189" s="13"/>
      <c r="D189" s="179" t="s">
        <v>163</v>
      </c>
      <c r="E189" s="187" t="s">
        <v>3</v>
      </c>
      <c r="F189" s="188" t="s">
        <v>575</v>
      </c>
      <c r="G189" s="13"/>
      <c r="H189" s="189">
        <v>123.5</v>
      </c>
      <c r="I189" s="190"/>
      <c r="J189" s="13"/>
      <c r="K189" s="13"/>
      <c r="L189" s="186"/>
      <c r="M189" s="191"/>
      <c r="N189" s="192"/>
      <c r="O189" s="192"/>
      <c r="P189" s="192"/>
      <c r="Q189" s="192"/>
      <c r="R189" s="192"/>
      <c r="S189" s="192"/>
      <c r="T189" s="19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87" t="s">
        <v>163</v>
      </c>
      <c r="AU189" s="187" t="s">
        <v>92</v>
      </c>
      <c r="AV189" s="13" t="s">
        <v>92</v>
      </c>
      <c r="AW189" s="13" t="s">
        <v>43</v>
      </c>
      <c r="AX189" s="13" t="s">
        <v>89</v>
      </c>
      <c r="AY189" s="187" t="s">
        <v>136</v>
      </c>
    </row>
    <row r="190" s="12" customFormat="1" ht="22.8" customHeight="1">
      <c r="A190" s="12"/>
      <c r="B190" s="151"/>
      <c r="C190" s="12"/>
      <c r="D190" s="152" t="s">
        <v>80</v>
      </c>
      <c r="E190" s="162" t="s">
        <v>240</v>
      </c>
      <c r="F190" s="162" t="s">
        <v>247</v>
      </c>
      <c r="G190" s="12"/>
      <c r="H190" s="12"/>
      <c r="I190" s="154"/>
      <c r="J190" s="163">
        <f>BK190</f>
        <v>0</v>
      </c>
      <c r="K190" s="12"/>
      <c r="L190" s="151"/>
      <c r="M190" s="156"/>
      <c r="N190" s="157"/>
      <c r="O190" s="157"/>
      <c r="P190" s="158">
        <f>SUM(P191:P193)</f>
        <v>0</v>
      </c>
      <c r="Q190" s="157"/>
      <c r="R190" s="158">
        <f>SUM(R191:R193)</f>
        <v>2.8607999999999998</v>
      </c>
      <c r="S190" s="157"/>
      <c r="T190" s="159">
        <f>SUM(T191:T193)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152" t="s">
        <v>89</v>
      </c>
      <c r="AT190" s="160" t="s">
        <v>80</v>
      </c>
      <c r="AU190" s="160" t="s">
        <v>89</v>
      </c>
      <c r="AY190" s="152" t="s">
        <v>136</v>
      </c>
      <c r="BK190" s="161">
        <f>SUM(BK191:BK193)</f>
        <v>0</v>
      </c>
    </row>
    <row r="191" s="2" customFormat="1" ht="16.5" customHeight="1">
      <c r="A191" s="37"/>
      <c r="B191" s="164"/>
      <c r="C191" s="165" t="s">
        <v>8</v>
      </c>
      <c r="D191" s="165" t="s">
        <v>139</v>
      </c>
      <c r="E191" s="166" t="s">
        <v>576</v>
      </c>
      <c r="F191" s="167" t="s">
        <v>577</v>
      </c>
      <c r="G191" s="168" t="s">
        <v>412</v>
      </c>
      <c r="H191" s="169">
        <v>64</v>
      </c>
      <c r="I191" s="170"/>
      <c r="J191" s="171">
        <f>ROUND(I191*H191,2)</f>
        <v>0</v>
      </c>
      <c r="K191" s="172"/>
      <c r="L191" s="38"/>
      <c r="M191" s="173" t="s">
        <v>3</v>
      </c>
      <c r="N191" s="174" t="s">
        <v>52</v>
      </c>
      <c r="O191" s="71"/>
      <c r="P191" s="175">
        <f>O191*H191</f>
        <v>0</v>
      </c>
      <c r="Q191" s="175">
        <v>0.044699999999999997</v>
      </c>
      <c r="R191" s="175">
        <f>Q191*H191</f>
        <v>2.8607999999999998</v>
      </c>
      <c r="S191" s="175">
        <v>0</v>
      </c>
      <c r="T191" s="176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177" t="s">
        <v>157</v>
      </c>
      <c r="AT191" s="177" t="s">
        <v>139</v>
      </c>
      <c r="AU191" s="177" t="s">
        <v>92</v>
      </c>
      <c r="AY191" s="17" t="s">
        <v>136</v>
      </c>
      <c r="BE191" s="178">
        <f>IF(N191="základní",J191,0)</f>
        <v>0</v>
      </c>
      <c r="BF191" s="178">
        <f>IF(N191="snížená",J191,0)</f>
        <v>0</v>
      </c>
      <c r="BG191" s="178">
        <f>IF(N191="zákl. přenesená",J191,0)</f>
        <v>0</v>
      </c>
      <c r="BH191" s="178">
        <f>IF(N191="sníž. přenesená",J191,0)</f>
        <v>0</v>
      </c>
      <c r="BI191" s="178">
        <f>IF(N191="nulová",J191,0)</f>
        <v>0</v>
      </c>
      <c r="BJ191" s="17" t="s">
        <v>89</v>
      </c>
      <c r="BK191" s="178">
        <f>ROUND(I191*H191,2)</f>
        <v>0</v>
      </c>
      <c r="BL191" s="17" t="s">
        <v>157</v>
      </c>
      <c r="BM191" s="177" t="s">
        <v>578</v>
      </c>
    </row>
    <row r="192" s="2" customFormat="1">
      <c r="A192" s="37"/>
      <c r="B192" s="38"/>
      <c r="C192" s="37"/>
      <c r="D192" s="179" t="s">
        <v>145</v>
      </c>
      <c r="E192" s="37"/>
      <c r="F192" s="180" t="s">
        <v>579</v>
      </c>
      <c r="G192" s="37"/>
      <c r="H192" s="37"/>
      <c r="I192" s="181"/>
      <c r="J192" s="37"/>
      <c r="K192" s="37"/>
      <c r="L192" s="38"/>
      <c r="M192" s="182"/>
      <c r="N192" s="183"/>
      <c r="O192" s="71"/>
      <c r="P192" s="71"/>
      <c r="Q192" s="71"/>
      <c r="R192" s="71"/>
      <c r="S192" s="71"/>
      <c r="T192" s="72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17" t="s">
        <v>145</v>
      </c>
      <c r="AU192" s="17" t="s">
        <v>92</v>
      </c>
    </row>
    <row r="193" s="2" customFormat="1">
      <c r="A193" s="37"/>
      <c r="B193" s="38"/>
      <c r="C193" s="37"/>
      <c r="D193" s="184" t="s">
        <v>150</v>
      </c>
      <c r="E193" s="37"/>
      <c r="F193" s="185" t="s">
        <v>580</v>
      </c>
      <c r="G193" s="37"/>
      <c r="H193" s="37"/>
      <c r="I193" s="181"/>
      <c r="J193" s="37"/>
      <c r="K193" s="37"/>
      <c r="L193" s="38"/>
      <c r="M193" s="182"/>
      <c r="N193" s="183"/>
      <c r="O193" s="71"/>
      <c r="P193" s="71"/>
      <c r="Q193" s="71"/>
      <c r="R193" s="71"/>
      <c r="S193" s="71"/>
      <c r="T193" s="72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17" t="s">
        <v>150</v>
      </c>
      <c r="AU193" s="17" t="s">
        <v>92</v>
      </c>
    </row>
    <row r="194" s="12" customFormat="1" ht="22.8" customHeight="1">
      <c r="A194" s="12"/>
      <c r="B194" s="151"/>
      <c r="C194" s="12"/>
      <c r="D194" s="152" t="s">
        <v>80</v>
      </c>
      <c r="E194" s="162" t="s">
        <v>269</v>
      </c>
      <c r="F194" s="162" t="s">
        <v>270</v>
      </c>
      <c r="G194" s="12"/>
      <c r="H194" s="12"/>
      <c r="I194" s="154"/>
      <c r="J194" s="163">
        <f>BK194</f>
        <v>0</v>
      </c>
      <c r="K194" s="12"/>
      <c r="L194" s="151"/>
      <c r="M194" s="156"/>
      <c r="N194" s="157"/>
      <c r="O194" s="157"/>
      <c r="P194" s="158">
        <f>SUM(P195:P197)</f>
        <v>0</v>
      </c>
      <c r="Q194" s="157"/>
      <c r="R194" s="158">
        <f>SUM(R195:R197)</f>
        <v>0</v>
      </c>
      <c r="S194" s="157"/>
      <c r="T194" s="159">
        <f>SUM(T195:T197)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152" t="s">
        <v>89</v>
      </c>
      <c r="AT194" s="160" t="s">
        <v>80</v>
      </c>
      <c r="AU194" s="160" t="s">
        <v>89</v>
      </c>
      <c r="AY194" s="152" t="s">
        <v>136</v>
      </c>
      <c r="BK194" s="161">
        <f>SUM(BK195:BK197)</f>
        <v>0</v>
      </c>
    </row>
    <row r="195" s="2" customFormat="1" ht="24.15" customHeight="1">
      <c r="A195" s="37"/>
      <c r="B195" s="164"/>
      <c r="C195" s="165" t="s">
        <v>409</v>
      </c>
      <c r="D195" s="165" t="s">
        <v>139</v>
      </c>
      <c r="E195" s="166" t="s">
        <v>581</v>
      </c>
      <c r="F195" s="167" t="s">
        <v>582</v>
      </c>
      <c r="G195" s="168" t="s">
        <v>274</v>
      </c>
      <c r="H195" s="169">
        <v>3433.277</v>
      </c>
      <c r="I195" s="170"/>
      <c r="J195" s="171">
        <f>ROUND(I195*H195,2)</f>
        <v>0</v>
      </c>
      <c r="K195" s="172"/>
      <c r="L195" s="38"/>
      <c r="M195" s="173" t="s">
        <v>3</v>
      </c>
      <c r="N195" s="174" t="s">
        <v>52</v>
      </c>
      <c r="O195" s="71"/>
      <c r="P195" s="175">
        <f>O195*H195</f>
        <v>0</v>
      </c>
      <c r="Q195" s="175">
        <v>0</v>
      </c>
      <c r="R195" s="175">
        <f>Q195*H195</f>
        <v>0</v>
      </c>
      <c r="S195" s="175">
        <v>0</v>
      </c>
      <c r="T195" s="176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77" t="s">
        <v>157</v>
      </c>
      <c r="AT195" s="177" t="s">
        <v>139</v>
      </c>
      <c r="AU195" s="177" t="s">
        <v>92</v>
      </c>
      <c r="AY195" s="17" t="s">
        <v>136</v>
      </c>
      <c r="BE195" s="178">
        <f>IF(N195="základní",J195,0)</f>
        <v>0</v>
      </c>
      <c r="BF195" s="178">
        <f>IF(N195="snížená",J195,0)</f>
        <v>0</v>
      </c>
      <c r="BG195" s="178">
        <f>IF(N195="zákl. přenesená",J195,0)</f>
        <v>0</v>
      </c>
      <c r="BH195" s="178">
        <f>IF(N195="sníž. přenesená",J195,0)</f>
        <v>0</v>
      </c>
      <c r="BI195" s="178">
        <f>IF(N195="nulová",J195,0)</f>
        <v>0</v>
      </c>
      <c r="BJ195" s="17" t="s">
        <v>89</v>
      </c>
      <c r="BK195" s="178">
        <f>ROUND(I195*H195,2)</f>
        <v>0</v>
      </c>
      <c r="BL195" s="17" t="s">
        <v>157</v>
      </c>
      <c r="BM195" s="177" t="s">
        <v>583</v>
      </c>
    </row>
    <row r="196" s="2" customFormat="1">
      <c r="A196" s="37"/>
      <c r="B196" s="38"/>
      <c r="C196" s="37"/>
      <c r="D196" s="179" t="s">
        <v>145</v>
      </c>
      <c r="E196" s="37"/>
      <c r="F196" s="180" t="s">
        <v>584</v>
      </c>
      <c r="G196" s="37"/>
      <c r="H196" s="37"/>
      <c r="I196" s="181"/>
      <c r="J196" s="37"/>
      <c r="K196" s="37"/>
      <c r="L196" s="38"/>
      <c r="M196" s="182"/>
      <c r="N196" s="183"/>
      <c r="O196" s="71"/>
      <c r="P196" s="71"/>
      <c r="Q196" s="71"/>
      <c r="R196" s="71"/>
      <c r="S196" s="71"/>
      <c r="T196" s="72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17" t="s">
        <v>145</v>
      </c>
      <c r="AU196" s="17" t="s">
        <v>92</v>
      </c>
    </row>
    <row r="197" s="2" customFormat="1">
      <c r="A197" s="37"/>
      <c r="B197" s="38"/>
      <c r="C197" s="37"/>
      <c r="D197" s="184" t="s">
        <v>150</v>
      </c>
      <c r="E197" s="37"/>
      <c r="F197" s="185" t="s">
        <v>585</v>
      </c>
      <c r="G197" s="37"/>
      <c r="H197" s="37"/>
      <c r="I197" s="181"/>
      <c r="J197" s="37"/>
      <c r="K197" s="37"/>
      <c r="L197" s="38"/>
      <c r="M197" s="194"/>
      <c r="N197" s="195"/>
      <c r="O197" s="196"/>
      <c r="P197" s="196"/>
      <c r="Q197" s="196"/>
      <c r="R197" s="196"/>
      <c r="S197" s="196"/>
      <c r="T197" s="19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7" t="s">
        <v>150</v>
      </c>
      <c r="AU197" s="17" t="s">
        <v>92</v>
      </c>
    </row>
    <row r="198" s="2" customFormat="1" ht="6.96" customHeight="1">
      <c r="A198" s="37"/>
      <c r="B198" s="54"/>
      <c r="C198" s="55"/>
      <c r="D198" s="55"/>
      <c r="E198" s="55"/>
      <c r="F198" s="55"/>
      <c r="G198" s="55"/>
      <c r="H198" s="55"/>
      <c r="I198" s="55"/>
      <c r="J198" s="55"/>
      <c r="K198" s="55"/>
      <c r="L198" s="38"/>
      <c r="M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</sheetData>
  <autoFilter ref="C85:K197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2_02/122111101"/>
    <hyperlink ref="F95" r:id="rId2" display="https://podminky.urs.cz/item/CS_URS_2022_02/122252502"/>
    <hyperlink ref="F102" r:id="rId3" display="https://podminky.urs.cz/item/CS_URS_2022_02/151711111"/>
    <hyperlink ref="F111" r:id="rId4" display="https://podminky.urs.cz/item/CS_URS_2022_02/151721211"/>
    <hyperlink ref="F115" r:id="rId5" display="https://podminky.urs.cz/item/CS_URS_2022_02/162351103"/>
    <hyperlink ref="F125" r:id="rId6" display="https://podminky.urs.cz/item/CS_URS_2022_02/167151131"/>
    <hyperlink ref="F130" r:id="rId7" display="https://podminky.urs.cz/item/CS_URS_2022_02/213311111"/>
    <hyperlink ref="F137" r:id="rId8" display="https://podminky.urs.cz/item/CS_URS_2022_02/272313711"/>
    <hyperlink ref="F141" r:id="rId9" display="https://podminky.urs.cz/item/CS_URS_2022_02/279311951"/>
    <hyperlink ref="F149" r:id="rId10" display="https://podminky.urs.cz/item/CS_URS_2022_02/317322611"/>
    <hyperlink ref="F155" r:id="rId11" display="https://podminky.urs.cz/item/CS_URS_2022_02/317351101"/>
    <hyperlink ref="F159" r:id="rId12" display="https://podminky.urs.cz/item/CS_URS_2022_02/317351102"/>
    <hyperlink ref="F162" r:id="rId13" display="https://podminky.urs.cz/item/CS_URS_2022_02/317361821"/>
    <hyperlink ref="F169" r:id="rId14" display="https://podminky.urs.cz/item/CS_URS_2022_02/320101112"/>
    <hyperlink ref="F184" r:id="rId15" display="https://podminky.urs.cz/item/CS_URS_2022_02/511501255"/>
    <hyperlink ref="F188" r:id="rId16" display="https://podminky.urs.cz/item/CS_URS_2022_02/512531111"/>
    <hyperlink ref="F193" r:id="rId17" display="https://podminky.urs.cz/item/CS_URS_2022_02/911334621"/>
    <hyperlink ref="F197" r:id="rId18" display="https://podminky.urs.cz/item/CS_URS_2022_02/99824102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105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="1" customFormat="1" ht="24.96" customHeight="1">
      <c r="B4" s="20"/>
      <c r="D4" s="21" t="s">
        <v>112</v>
      </c>
      <c r="L4" s="20"/>
      <c r="M4" s="113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17</v>
      </c>
      <c r="L6" s="20"/>
    </row>
    <row r="7" s="1" customFormat="1" ht="26.25" customHeight="1">
      <c r="B7" s="20"/>
      <c r="E7" s="114" t="str">
        <f>'Rekapitulace stavby'!K6</f>
        <v>Dokončení překladiště KD Kolín - Překladní a manipulační plocha pro kolej č. 1a</v>
      </c>
      <c r="F7" s="30"/>
      <c r="G7" s="30"/>
      <c r="H7" s="30"/>
      <c r="L7" s="20"/>
    </row>
    <row r="8" s="2" customFormat="1" ht="12" customHeight="1">
      <c r="A8" s="37"/>
      <c r="B8" s="38"/>
      <c r="C8" s="37"/>
      <c r="D8" s="30" t="s">
        <v>113</v>
      </c>
      <c r="E8" s="37"/>
      <c r="F8" s="37"/>
      <c r="G8" s="37"/>
      <c r="H8" s="37"/>
      <c r="I8" s="37"/>
      <c r="J8" s="37"/>
      <c r="K8" s="37"/>
      <c r="L8" s="115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1" t="s">
        <v>586</v>
      </c>
      <c r="F9" s="37"/>
      <c r="G9" s="37"/>
      <c r="H9" s="37"/>
      <c r="I9" s="37"/>
      <c r="J9" s="37"/>
      <c r="K9" s="37"/>
      <c r="L9" s="115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115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0" t="s">
        <v>19</v>
      </c>
      <c r="E11" s="37"/>
      <c r="F11" s="25" t="s">
        <v>20</v>
      </c>
      <c r="G11" s="37"/>
      <c r="H11" s="37"/>
      <c r="I11" s="30" t="s">
        <v>21</v>
      </c>
      <c r="J11" s="25" t="s">
        <v>22</v>
      </c>
      <c r="K11" s="37"/>
      <c r="L11" s="115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0" t="s">
        <v>23</v>
      </c>
      <c r="E12" s="37"/>
      <c r="F12" s="25" t="s">
        <v>24</v>
      </c>
      <c r="G12" s="37"/>
      <c r="H12" s="37"/>
      <c r="I12" s="30" t="s">
        <v>25</v>
      </c>
      <c r="J12" s="63" t="str">
        <f>'Rekapitulace stavby'!AN8</f>
        <v>14. 7. 2022</v>
      </c>
      <c r="K12" s="37"/>
      <c r="L12" s="115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21.84" customHeight="1">
      <c r="A13" s="37"/>
      <c r="B13" s="38"/>
      <c r="C13" s="37"/>
      <c r="D13" s="24" t="s">
        <v>27</v>
      </c>
      <c r="E13" s="37"/>
      <c r="F13" s="32" t="s">
        <v>28</v>
      </c>
      <c r="G13" s="37"/>
      <c r="H13" s="37"/>
      <c r="I13" s="24" t="s">
        <v>29</v>
      </c>
      <c r="J13" s="32" t="s">
        <v>30</v>
      </c>
      <c r="K13" s="37"/>
      <c r="L13" s="115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0" t="s">
        <v>31</v>
      </c>
      <c r="E14" s="37"/>
      <c r="F14" s="37"/>
      <c r="G14" s="37"/>
      <c r="H14" s="37"/>
      <c r="I14" s="30" t="s">
        <v>32</v>
      </c>
      <c r="J14" s="25" t="s">
        <v>33</v>
      </c>
      <c r="K14" s="37"/>
      <c r="L14" s="115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5" t="s">
        <v>34</v>
      </c>
      <c r="F15" s="37"/>
      <c r="G15" s="37"/>
      <c r="H15" s="37"/>
      <c r="I15" s="30" t="s">
        <v>35</v>
      </c>
      <c r="J15" s="25" t="s">
        <v>36</v>
      </c>
      <c r="K15" s="37"/>
      <c r="L15" s="115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115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0" t="s">
        <v>37</v>
      </c>
      <c r="E17" s="37"/>
      <c r="F17" s="37"/>
      <c r="G17" s="37"/>
      <c r="H17" s="37"/>
      <c r="I17" s="30" t="s">
        <v>32</v>
      </c>
      <c r="J17" s="31" t="str">
        <f>'Rekapitulace stavby'!AN13</f>
        <v>Vyplň údaj</v>
      </c>
      <c r="K17" s="37"/>
      <c r="L17" s="11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1" t="str">
        <f>'Rekapitulace stavby'!E14</f>
        <v>Vyplň údaj</v>
      </c>
      <c r="F18" s="25"/>
      <c r="G18" s="25"/>
      <c r="H18" s="25"/>
      <c r="I18" s="30" t="s">
        <v>35</v>
      </c>
      <c r="J18" s="31" t="str">
        <f>'Rekapitulace stavby'!AN14</f>
        <v>Vyplň údaj</v>
      </c>
      <c r="K18" s="37"/>
      <c r="L18" s="115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115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0" t="s">
        <v>39</v>
      </c>
      <c r="E20" s="37"/>
      <c r="F20" s="37"/>
      <c r="G20" s="37"/>
      <c r="H20" s="37"/>
      <c r="I20" s="30" t="s">
        <v>32</v>
      </c>
      <c r="J20" s="25" t="s">
        <v>40</v>
      </c>
      <c r="K20" s="37"/>
      <c r="L20" s="115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5" t="s">
        <v>41</v>
      </c>
      <c r="F21" s="37"/>
      <c r="G21" s="37"/>
      <c r="H21" s="37"/>
      <c r="I21" s="30" t="s">
        <v>35</v>
      </c>
      <c r="J21" s="25" t="s">
        <v>42</v>
      </c>
      <c r="K21" s="37"/>
      <c r="L21" s="115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11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0" t="s">
        <v>44</v>
      </c>
      <c r="E23" s="37"/>
      <c r="F23" s="37"/>
      <c r="G23" s="37"/>
      <c r="H23" s="37"/>
      <c r="I23" s="30" t="s">
        <v>32</v>
      </c>
      <c r="J23" s="25" t="s">
        <v>40</v>
      </c>
      <c r="K23" s="37"/>
      <c r="L23" s="11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5" t="s">
        <v>41</v>
      </c>
      <c r="F24" s="37"/>
      <c r="G24" s="37"/>
      <c r="H24" s="37"/>
      <c r="I24" s="30" t="s">
        <v>35</v>
      </c>
      <c r="J24" s="25" t="s">
        <v>42</v>
      </c>
      <c r="K24" s="37"/>
      <c r="L24" s="11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115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0" t="s">
        <v>45</v>
      </c>
      <c r="E26" s="37"/>
      <c r="F26" s="37"/>
      <c r="G26" s="37"/>
      <c r="H26" s="37"/>
      <c r="I26" s="37"/>
      <c r="J26" s="37"/>
      <c r="K26" s="37"/>
      <c r="L26" s="115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16"/>
      <c r="B27" s="117"/>
      <c r="C27" s="116"/>
      <c r="D27" s="116"/>
      <c r="E27" s="35" t="s">
        <v>3</v>
      </c>
      <c r="F27" s="35"/>
      <c r="G27" s="35"/>
      <c r="H27" s="35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115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3"/>
      <c r="E29" s="83"/>
      <c r="F29" s="83"/>
      <c r="G29" s="83"/>
      <c r="H29" s="83"/>
      <c r="I29" s="83"/>
      <c r="J29" s="83"/>
      <c r="K29" s="83"/>
      <c r="L29" s="115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19" t="s">
        <v>47</v>
      </c>
      <c r="E30" s="37"/>
      <c r="F30" s="37"/>
      <c r="G30" s="37"/>
      <c r="H30" s="37"/>
      <c r="I30" s="37"/>
      <c r="J30" s="89">
        <f>ROUND(J86, 2)</f>
        <v>0</v>
      </c>
      <c r="K30" s="37"/>
      <c r="L30" s="115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3"/>
      <c r="E31" s="83"/>
      <c r="F31" s="83"/>
      <c r="G31" s="83"/>
      <c r="H31" s="83"/>
      <c r="I31" s="83"/>
      <c r="J31" s="83"/>
      <c r="K31" s="83"/>
      <c r="L31" s="115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49</v>
      </c>
      <c r="G32" s="37"/>
      <c r="H32" s="37"/>
      <c r="I32" s="42" t="s">
        <v>48</v>
      </c>
      <c r="J32" s="42" t="s">
        <v>50</v>
      </c>
      <c r="K32" s="37"/>
      <c r="L32" s="115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0" t="s">
        <v>51</v>
      </c>
      <c r="E33" s="30" t="s">
        <v>52</v>
      </c>
      <c r="F33" s="121">
        <f>ROUND((SUM(BE86:BE153)),  2)</f>
        <v>0</v>
      </c>
      <c r="G33" s="37"/>
      <c r="H33" s="37"/>
      <c r="I33" s="122">
        <v>0.20999999999999999</v>
      </c>
      <c r="J33" s="121">
        <f>ROUND(((SUM(BE86:BE153))*I33),  2)</f>
        <v>0</v>
      </c>
      <c r="K33" s="37"/>
      <c r="L33" s="115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0" t="s">
        <v>53</v>
      </c>
      <c r="F34" s="121">
        <f>ROUND((SUM(BF86:BF153)),  2)</f>
        <v>0</v>
      </c>
      <c r="G34" s="37"/>
      <c r="H34" s="37"/>
      <c r="I34" s="122">
        <v>0.14999999999999999</v>
      </c>
      <c r="J34" s="121">
        <f>ROUND(((SUM(BF86:BF153))*I34),  2)</f>
        <v>0</v>
      </c>
      <c r="K34" s="37"/>
      <c r="L34" s="115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0" t="s">
        <v>54</v>
      </c>
      <c r="F35" s="121">
        <f>ROUND((SUM(BG86:BG153)),  2)</f>
        <v>0</v>
      </c>
      <c r="G35" s="37"/>
      <c r="H35" s="37"/>
      <c r="I35" s="122">
        <v>0.20999999999999999</v>
      </c>
      <c r="J35" s="121">
        <f>0</f>
        <v>0</v>
      </c>
      <c r="K35" s="37"/>
      <c r="L35" s="115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0" t="s">
        <v>55</v>
      </c>
      <c r="F36" s="121">
        <f>ROUND((SUM(BH86:BH153)),  2)</f>
        <v>0</v>
      </c>
      <c r="G36" s="37"/>
      <c r="H36" s="37"/>
      <c r="I36" s="122">
        <v>0.14999999999999999</v>
      </c>
      <c r="J36" s="121">
        <f>0</f>
        <v>0</v>
      </c>
      <c r="K36" s="37"/>
      <c r="L36" s="115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0" t="s">
        <v>56</v>
      </c>
      <c r="F37" s="121">
        <f>ROUND((SUM(BI86:BI153)),  2)</f>
        <v>0</v>
      </c>
      <c r="G37" s="37"/>
      <c r="H37" s="37"/>
      <c r="I37" s="122">
        <v>0</v>
      </c>
      <c r="J37" s="121">
        <f>0</f>
        <v>0</v>
      </c>
      <c r="K37" s="37"/>
      <c r="L37" s="115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115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3"/>
      <c r="D39" s="124" t="s">
        <v>57</v>
      </c>
      <c r="E39" s="75"/>
      <c r="F39" s="75"/>
      <c r="G39" s="125" t="s">
        <v>58</v>
      </c>
      <c r="H39" s="126" t="s">
        <v>59</v>
      </c>
      <c r="I39" s="75"/>
      <c r="J39" s="127">
        <f>SUM(J30:J37)</f>
        <v>0</v>
      </c>
      <c r="K39" s="128"/>
      <c r="L39" s="115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115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hidden="1" s="2" customFormat="1" ht="6.96" customHeight="1">
      <c r="A44" s="37"/>
      <c r="B44" s="56"/>
      <c r="C44" s="57"/>
      <c r="D44" s="57"/>
      <c r="E44" s="57"/>
      <c r="F44" s="57"/>
      <c r="G44" s="57"/>
      <c r="H44" s="57"/>
      <c r="I44" s="57"/>
      <c r="J44" s="57"/>
      <c r="K44" s="57"/>
      <c r="L44" s="115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hidden="1" s="2" customFormat="1" ht="24.96" customHeight="1">
      <c r="A45" s="37"/>
      <c r="B45" s="38"/>
      <c r="C45" s="21" t="s">
        <v>115</v>
      </c>
      <c r="D45" s="37"/>
      <c r="E45" s="37"/>
      <c r="F45" s="37"/>
      <c r="G45" s="37"/>
      <c r="H45" s="37"/>
      <c r="I45" s="37"/>
      <c r="J45" s="37"/>
      <c r="K45" s="37"/>
      <c r="L45" s="115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hidden="1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12" customHeight="1">
      <c r="A47" s="37"/>
      <c r="B47" s="38"/>
      <c r="C47" s="30" t="s">
        <v>17</v>
      </c>
      <c r="D47" s="37"/>
      <c r="E47" s="37"/>
      <c r="F47" s="37"/>
      <c r="G47" s="37"/>
      <c r="H47" s="37"/>
      <c r="I47" s="37"/>
      <c r="J47" s="37"/>
      <c r="K47" s="37"/>
      <c r="L47" s="115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26.25" customHeight="1">
      <c r="A48" s="37"/>
      <c r="B48" s="38"/>
      <c r="C48" s="37"/>
      <c r="D48" s="37"/>
      <c r="E48" s="114" t="str">
        <f>E7</f>
        <v>Dokončení překladiště KD Kolín - Překladní a manipulační plocha pro kolej č. 1a</v>
      </c>
      <c r="F48" s="30"/>
      <c r="G48" s="30"/>
      <c r="H48" s="30"/>
      <c r="I48" s="37"/>
      <c r="J48" s="37"/>
      <c r="K48" s="37"/>
      <c r="L48" s="115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0" t="s">
        <v>113</v>
      </c>
      <c r="D49" s="37"/>
      <c r="E49" s="37"/>
      <c r="F49" s="37"/>
      <c r="G49" s="37"/>
      <c r="H49" s="37"/>
      <c r="I49" s="37"/>
      <c r="J49" s="37"/>
      <c r="K49" s="37"/>
      <c r="L49" s="115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7"/>
      <c r="D50" s="37"/>
      <c r="E50" s="61" t="str">
        <f>E9</f>
        <v>SO 301 - Odvodnění</v>
      </c>
      <c r="F50" s="37"/>
      <c r="G50" s="37"/>
      <c r="H50" s="37"/>
      <c r="I50" s="37"/>
      <c r="J50" s="37"/>
      <c r="K50" s="37"/>
      <c r="L50" s="115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2" customFormat="1" ht="6.96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hidden="1" s="2" customFormat="1" ht="12" customHeight="1">
      <c r="A52" s="37"/>
      <c r="B52" s="38"/>
      <c r="C52" s="30" t="s">
        <v>23</v>
      </c>
      <c r="D52" s="37"/>
      <c r="E52" s="37"/>
      <c r="F52" s="25" t="str">
        <f>F12</f>
        <v>Kolín</v>
      </c>
      <c r="G52" s="37"/>
      <c r="H52" s="37"/>
      <c r="I52" s="30" t="s">
        <v>25</v>
      </c>
      <c r="J52" s="63" t="str">
        <f>IF(J12="","",J12)</f>
        <v>14. 7. 2022</v>
      </c>
      <c r="K52" s="37"/>
      <c r="L52" s="115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6.96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5.15" customHeight="1">
      <c r="A54" s="37"/>
      <c r="B54" s="38"/>
      <c r="C54" s="30" t="s">
        <v>31</v>
      </c>
      <c r="D54" s="37"/>
      <c r="E54" s="37"/>
      <c r="F54" s="25" t="str">
        <f>E15</f>
        <v>T-PORT, spol. s r.o.</v>
      </c>
      <c r="G54" s="37"/>
      <c r="H54" s="37"/>
      <c r="I54" s="30" t="s">
        <v>39</v>
      </c>
      <c r="J54" s="35" t="str">
        <f>E21</f>
        <v>Ing. Jan Ježek</v>
      </c>
      <c r="K54" s="37"/>
      <c r="L54" s="115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15.15" customHeight="1">
      <c r="A55" s="37"/>
      <c r="B55" s="38"/>
      <c r="C55" s="30" t="s">
        <v>37</v>
      </c>
      <c r="D55" s="37"/>
      <c r="E55" s="37"/>
      <c r="F55" s="25" t="str">
        <f>IF(E18="","",E18)</f>
        <v>Vyplň údaj</v>
      </c>
      <c r="G55" s="37"/>
      <c r="H55" s="37"/>
      <c r="I55" s="30" t="s">
        <v>44</v>
      </c>
      <c r="J55" s="35" t="str">
        <f>E24</f>
        <v>Ing. Jan Ježek</v>
      </c>
      <c r="K55" s="37"/>
      <c r="L55" s="115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0.32" customHeight="1">
      <c r="A56" s="37"/>
      <c r="B56" s="38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29.28" customHeight="1">
      <c r="A57" s="37"/>
      <c r="B57" s="38"/>
      <c r="C57" s="129" t="s">
        <v>116</v>
      </c>
      <c r="D57" s="123"/>
      <c r="E57" s="123"/>
      <c r="F57" s="123"/>
      <c r="G57" s="123"/>
      <c r="H57" s="123"/>
      <c r="I57" s="123"/>
      <c r="J57" s="130" t="s">
        <v>117</v>
      </c>
      <c r="K57" s="123"/>
      <c r="L57" s="115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0.32" customHeight="1">
      <c r="A58" s="37"/>
      <c r="B58" s="38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22.8" customHeight="1">
      <c r="A59" s="37"/>
      <c r="B59" s="38"/>
      <c r="C59" s="131" t="s">
        <v>79</v>
      </c>
      <c r="D59" s="37"/>
      <c r="E59" s="37"/>
      <c r="F59" s="37"/>
      <c r="G59" s="37"/>
      <c r="H59" s="37"/>
      <c r="I59" s="37"/>
      <c r="J59" s="89">
        <f>J86</f>
        <v>0</v>
      </c>
      <c r="K59" s="37"/>
      <c r="L59" s="115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7" t="s">
        <v>118</v>
      </c>
    </row>
    <row r="60" hidden="1" s="9" customFormat="1" ht="24.96" customHeight="1">
      <c r="A60" s="9"/>
      <c r="B60" s="132"/>
      <c r="C60" s="9"/>
      <c r="D60" s="133" t="s">
        <v>180</v>
      </c>
      <c r="E60" s="134"/>
      <c r="F60" s="134"/>
      <c r="G60" s="134"/>
      <c r="H60" s="134"/>
      <c r="I60" s="134"/>
      <c r="J60" s="135">
        <f>J87</f>
        <v>0</v>
      </c>
      <c r="K60" s="9"/>
      <c r="L60" s="13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6"/>
      <c r="C61" s="10"/>
      <c r="D61" s="137" t="s">
        <v>181</v>
      </c>
      <c r="E61" s="138"/>
      <c r="F61" s="138"/>
      <c r="G61" s="138"/>
      <c r="H61" s="138"/>
      <c r="I61" s="138"/>
      <c r="J61" s="139">
        <f>J88</f>
        <v>0</v>
      </c>
      <c r="K61" s="10"/>
      <c r="L61" s="13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6"/>
      <c r="C62" s="10"/>
      <c r="D62" s="137" t="s">
        <v>182</v>
      </c>
      <c r="E62" s="138"/>
      <c r="F62" s="138"/>
      <c r="G62" s="138"/>
      <c r="H62" s="138"/>
      <c r="I62" s="138"/>
      <c r="J62" s="139">
        <f>J108</f>
        <v>0</v>
      </c>
      <c r="K62" s="10"/>
      <c r="L62" s="13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36"/>
      <c r="C63" s="10"/>
      <c r="D63" s="137" t="s">
        <v>587</v>
      </c>
      <c r="E63" s="138"/>
      <c r="F63" s="138"/>
      <c r="G63" s="138"/>
      <c r="H63" s="138"/>
      <c r="I63" s="138"/>
      <c r="J63" s="139">
        <f>J120</f>
        <v>0</v>
      </c>
      <c r="K63" s="10"/>
      <c r="L63" s="13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10" customFormat="1" ht="19.92" customHeight="1">
      <c r="A64" s="10"/>
      <c r="B64" s="136"/>
      <c r="C64" s="10"/>
      <c r="D64" s="137" t="s">
        <v>588</v>
      </c>
      <c r="E64" s="138"/>
      <c r="F64" s="138"/>
      <c r="G64" s="138"/>
      <c r="H64" s="138"/>
      <c r="I64" s="138"/>
      <c r="J64" s="139">
        <f>J128</f>
        <v>0</v>
      </c>
      <c r="K64" s="10"/>
      <c r="L64" s="13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hidden="1" s="10" customFormat="1" ht="19.92" customHeight="1">
      <c r="A65" s="10"/>
      <c r="B65" s="136"/>
      <c r="C65" s="10"/>
      <c r="D65" s="137" t="s">
        <v>184</v>
      </c>
      <c r="E65" s="138"/>
      <c r="F65" s="138"/>
      <c r="G65" s="138"/>
      <c r="H65" s="138"/>
      <c r="I65" s="138"/>
      <c r="J65" s="139">
        <f>J142</f>
        <v>0</v>
      </c>
      <c r="K65" s="10"/>
      <c r="L65" s="13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hidden="1" s="10" customFormat="1" ht="19.92" customHeight="1">
      <c r="A66" s="10"/>
      <c r="B66" s="136"/>
      <c r="C66" s="10"/>
      <c r="D66" s="137" t="s">
        <v>185</v>
      </c>
      <c r="E66" s="138"/>
      <c r="F66" s="138"/>
      <c r="G66" s="138"/>
      <c r="H66" s="138"/>
      <c r="I66" s="138"/>
      <c r="J66" s="139">
        <f>J150</f>
        <v>0</v>
      </c>
      <c r="K66" s="10"/>
      <c r="L66" s="13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hidden="1" s="2" customFormat="1" ht="21.84" customHeight="1">
      <c r="A67" s="37"/>
      <c r="B67" s="38"/>
      <c r="C67" s="37"/>
      <c r="D67" s="37"/>
      <c r="E67" s="37"/>
      <c r="F67" s="37"/>
      <c r="G67" s="37"/>
      <c r="H67" s="37"/>
      <c r="I67" s="37"/>
      <c r="J67" s="37"/>
      <c r="K67" s="37"/>
      <c r="L67" s="115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hidden="1" s="2" customFormat="1" ht="6.96" customHeight="1">
      <c r="A68" s="37"/>
      <c r="B68" s="54"/>
      <c r="C68" s="55"/>
      <c r="D68" s="55"/>
      <c r="E68" s="55"/>
      <c r="F68" s="55"/>
      <c r="G68" s="55"/>
      <c r="H68" s="55"/>
      <c r="I68" s="55"/>
      <c r="J68" s="55"/>
      <c r="K68" s="55"/>
      <c r="L68" s="115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hidden="1"/>
    <row r="70" hidden="1"/>
    <row r="71" hidden="1"/>
    <row r="72" s="2" customFormat="1" ht="6.96" customHeight="1">
      <c r="A72" s="37"/>
      <c r="B72" s="56"/>
      <c r="C72" s="57"/>
      <c r="D72" s="57"/>
      <c r="E72" s="57"/>
      <c r="F72" s="57"/>
      <c r="G72" s="57"/>
      <c r="H72" s="57"/>
      <c r="I72" s="57"/>
      <c r="J72" s="57"/>
      <c r="K72" s="57"/>
      <c r="L72" s="115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24.96" customHeight="1">
      <c r="A73" s="37"/>
      <c r="B73" s="38"/>
      <c r="C73" s="21" t="s">
        <v>122</v>
      </c>
      <c r="D73" s="37"/>
      <c r="E73" s="37"/>
      <c r="F73" s="37"/>
      <c r="G73" s="37"/>
      <c r="H73" s="37"/>
      <c r="I73" s="37"/>
      <c r="J73" s="37"/>
      <c r="K73" s="37"/>
      <c r="L73" s="115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6.96" customHeight="1">
      <c r="A74" s="37"/>
      <c r="B74" s="38"/>
      <c r="C74" s="37"/>
      <c r="D74" s="37"/>
      <c r="E74" s="37"/>
      <c r="F74" s="37"/>
      <c r="G74" s="37"/>
      <c r="H74" s="37"/>
      <c r="I74" s="37"/>
      <c r="J74" s="37"/>
      <c r="K74" s="37"/>
      <c r="L74" s="115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2" customHeight="1">
      <c r="A75" s="37"/>
      <c r="B75" s="38"/>
      <c r="C75" s="30" t="s">
        <v>17</v>
      </c>
      <c r="D75" s="37"/>
      <c r="E75" s="37"/>
      <c r="F75" s="37"/>
      <c r="G75" s="37"/>
      <c r="H75" s="37"/>
      <c r="I75" s="37"/>
      <c r="J75" s="37"/>
      <c r="K75" s="37"/>
      <c r="L75" s="115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26.25" customHeight="1">
      <c r="A76" s="37"/>
      <c r="B76" s="38"/>
      <c r="C76" s="37"/>
      <c r="D76" s="37"/>
      <c r="E76" s="114" t="str">
        <f>E7</f>
        <v>Dokončení překladiště KD Kolín - Překladní a manipulační plocha pro kolej č. 1a</v>
      </c>
      <c r="F76" s="30"/>
      <c r="G76" s="30"/>
      <c r="H76" s="30"/>
      <c r="I76" s="37"/>
      <c r="J76" s="37"/>
      <c r="K76" s="37"/>
      <c r="L76" s="115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0" t="s">
        <v>113</v>
      </c>
      <c r="D77" s="37"/>
      <c r="E77" s="37"/>
      <c r="F77" s="37"/>
      <c r="G77" s="37"/>
      <c r="H77" s="37"/>
      <c r="I77" s="37"/>
      <c r="J77" s="37"/>
      <c r="K77" s="37"/>
      <c r="L77" s="115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7"/>
      <c r="D78" s="37"/>
      <c r="E78" s="61" t="str">
        <f>E9</f>
        <v>SO 301 - Odvodnění</v>
      </c>
      <c r="F78" s="37"/>
      <c r="G78" s="37"/>
      <c r="H78" s="37"/>
      <c r="I78" s="37"/>
      <c r="J78" s="37"/>
      <c r="K78" s="37"/>
      <c r="L78" s="115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7"/>
      <c r="D79" s="37"/>
      <c r="E79" s="37"/>
      <c r="F79" s="37"/>
      <c r="G79" s="37"/>
      <c r="H79" s="37"/>
      <c r="I79" s="37"/>
      <c r="J79" s="37"/>
      <c r="K79" s="37"/>
      <c r="L79" s="115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0" t="s">
        <v>23</v>
      </c>
      <c r="D80" s="37"/>
      <c r="E80" s="37"/>
      <c r="F80" s="25" t="str">
        <f>F12</f>
        <v>Kolín</v>
      </c>
      <c r="G80" s="37"/>
      <c r="H80" s="37"/>
      <c r="I80" s="30" t="s">
        <v>25</v>
      </c>
      <c r="J80" s="63" t="str">
        <f>IF(J12="","",J12)</f>
        <v>14. 7. 2022</v>
      </c>
      <c r="K80" s="37"/>
      <c r="L80" s="115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7"/>
      <c r="D81" s="37"/>
      <c r="E81" s="37"/>
      <c r="F81" s="37"/>
      <c r="G81" s="37"/>
      <c r="H81" s="37"/>
      <c r="I81" s="37"/>
      <c r="J81" s="37"/>
      <c r="K81" s="37"/>
      <c r="L81" s="115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0" t="s">
        <v>31</v>
      </c>
      <c r="D82" s="37"/>
      <c r="E82" s="37"/>
      <c r="F82" s="25" t="str">
        <f>E15</f>
        <v>T-PORT, spol. s r.o.</v>
      </c>
      <c r="G82" s="37"/>
      <c r="H82" s="37"/>
      <c r="I82" s="30" t="s">
        <v>39</v>
      </c>
      <c r="J82" s="35" t="str">
        <f>E21</f>
        <v>Ing. Jan Ježek</v>
      </c>
      <c r="K82" s="37"/>
      <c r="L82" s="115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0" t="s">
        <v>37</v>
      </c>
      <c r="D83" s="37"/>
      <c r="E83" s="37"/>
      <c r="F83" s="25" t="str">
        <f>IF(E18="","",E18)</f>
        <v>Vyplň údaj</v>
      </c>
      <c r="G83" s="37"/>
      <c r="H83" s="37"/>
      <c r="I83" s="30" t="s">
        <v>44</v>
      </c>
      <c r="J83" s="35" t="str">
        <f>E24</f>
        <v>Ing. Jan Ježek</v>
      </c>
      <c r="K83" s="37"/>
      <c r="L83" s="115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7"/>
      <c r="D84" s="37"/>
      <c r="E84" s="37"/>
      <c r="F84" s="37"/>
      <c r="G84" s="37"/>
      <c r="H84" s="37"/>
      <c r="I84" s="37"/>
      <c r="J84" s="37"/>
      <c r="K84" s="37"/>
      <c r="L84" s="115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1" customFormat="1" ht="29.28" customHeight="1">
      <c r="A85" s="140"/>
      <c r="B85" s="141"/>
      <c r="C85" s="142" t="s">
        <v>123</v>
      </c>
      <c r="D85" s="143" t="s">
        <v>66</v>
      </c>
      <c r="E85" s="143" t="s">
        <v>62</v>
      </c>
      <c r="F85" s="143" t="s">
        <v>63</v>
      </c>
      <c r="G85" s="143" t="s">
        <v>124</v>
      </c>
      <c r="H85" s="143" t="s">
        <v>125</v>
      </c>
      <c r="I85" s="143" t="s">
        <v>126</v>
      </c>
      <c r="J85" s="144" t="s">
        <v>117</v>
      </c>
      <c r="K85" s="145" t="s">
        <v>127</v>
      </c>
      <c r="L85" s="146"/>
      <c r="M85" s="79" t="s">
        <v>3</v>
      </c>
      <c r="N85" s="80" t="s">
        <v>51</v>
      </c>
      <c r="O85" s="80" t="s">
        <v>128</v>
      </c>
      <c r="P85" s="80" t="s">
        <v>129</v>
      </c>
      <c r="Q85" s="80" t="s">
        <v>130</v>
      </c>
      <c r="R85" s="80" t="s">
        <v>131</v>
      </c>
      <c r="S85" s="80" t="s">
        <v>132</v>
      </c>
      <c r="T85" s="81" t="s">
        <v>133</v>
      </c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</row>
    <row r="86" s="2" customFormat="1" ht="22.8" customHeight="1">
      <c r="A86" s="37"/>
      <c r="B86" s="38"/>
      <c r="C86" s="86" t="s">
        <v>134</v>
      </c>
      <c r="D86" s="37"/>
      <c r="E86" s="37"/>
      <c r="F86" s="37"/>
      <c r="G86" s="37"/>
      <c r="H86" s="37"/>
      <c r="I86" s="37"/>
      <c r="J86" s="147">
        <f>BK86</f>
        <v>0</v>
      </c>
      <c r="K86" s="37"/>
      <c r="L86" s="38"/>
      <c r="M86" s="82"/>
      <c r="N86" s="67"/>
      <c r="O86" s="83"/>
      <c r="P86" s="148">
        <f>P87</f>
        <v>0</v>
      </c>
      <c r="Q86" s="83"/>
      <c r="R86" s="148">
        <f>R87</f>
        <v>286.21012800941116</v>
      </c>
      <c r="S86" s="83"/>
      <c r="T86" s="149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7" t="s">
        <v>80</v>
      </c>
      <c r="AU86" s="17" t="s">
        <v>118</v>
      </c>
      <c r="BK86" s="150">
        <f>BK87</f>
        <v>0</v>
      </c>
    </row>
    <row r="87" s="12" customFormat="1" ht="25.92" customHeight="1">
      <c r="A87" s="12"/>
      <c r="B87" s="151"/>
      <c r="C87" s="12"/>
      <c r="D87" s="152" t="s">
        <v>80</v>
      </c>
      <c r="E87" s="153" t="s">
        <v>186</v>
      </c>
      <c r="F87" s="153" t="s">
        <v>187</v>
      </c>
      <c r="G87" s="12"/>
      <c r="H87" s="12"/>
      <c r="I87" s="154"/>
      <c r="J87" s="155">
        <f>BK87</f>
        <v>0</v>
      </c>
      <c r="K87" s="12"/>
      <c r="L87" s="151"/>
      <c r="M87" s="156"/>
      <c r="N87" s="157"/>
      <c r="O87" s="157"/>
      <c r="P87" s="158">
        <f>P88+P108+P120+P128+P142+P150</f>
        <v>0</v>
      </c>
      <c r="Q87" s="157"/>
      <c r="R87" s="158">
        <f>R88+R108+R120+R128+R142+R150</f>
        <v>286.21012800941116</v>
      </c>
      <c r="S87" s="157"/>
      <c r="T87" s="159">
        <f>T88+T108+T120+T128+T142+T150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52" t="s">
        <v>89</v>
      </c>
      <c r="AT87" s="160" t="s">
        <v>80</v>
      </c>
      <c r="AU87" s="160" t="s">
        <v>81</v>
      </c>
      <c r="AY87" s="152" t="s">
        <v>136</v>
      </c>
      <c r="BK87" s="161">
        <f>BK88+BK108+BK120+BK128+BK142+BK150</f>
        <v>0</v>
      </c>
    </row>
    <row r="88" s="12" customFormat="1" ht="22.8" customHeight="1">
      <c r="A88" s="12"/>
      <c r="B88" s="151"/>
      <c r="C88" s="12"/>
      <c r="D88" s="152" t="s">
        <v>80</v>
      </c>
      <c r="E88" s="162" t="s">
        <v>89</v>
      </c>
      <c r="F88" s="162" t="s">
        <v>188</v>
      </c>
      <c r="G88" s="12"/>
      <c r="H88" s="12"/>
      <c r="I88" s="154"/>
      <c r="J88" s="163">
        <f>BK88</f>
        <v>0</v>
      </c>
      <c r="K88" s="12"/>
      <c r="L88" s="151"/>
      <c r="M88" s="156"/>
      <c r="N88" s="157"/>
      <c r="O88" s="157"/>
      <c r="P88" s="158">
        <f>SUM(P89:P107)</f>
        <v>0</v>
      </c>
      <c r="Q88" s="157"/>
      <c r="R88" s="158">
        <f>SUM(R89:R107)</f>
        <v>0</v>
      </c>
      <c r="S88" s="157"/>
      <c r="T88" s="159">
        <f>SUM(T89:T107)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52" t="s">
        <v>89</v>
      </c>
      <c r="AT88" s="160" t="s">
        <v>80</v>
      </c>
      <c r="AU88" s="160" t="s">
        <v>89</v>
      </c>
      <c r="AY88" s="152" t="s">
        <v>136</v>
      </c>
      <c r="BK88" s="161">
        <f>SUM(BK89:BK107)</f>
        <v>0</v>
      </c>
    </row>
    <row r="89" s="2" customFormat="1" ht="37.8" customHeight="1">
      <c r="A89" s="37"/>
      <c r="B89" s="164"/>
      <c r="C89" s="165" t="s">
        <v>89</v>
      </c>
      <c r="D89" s="165" t="s">
        <v>139</v>
      </c>
      <c r="E89" s="166" t="s">
        <v>589</v>
      </c>
      <c r="F89" s="167" t="s">
        <v>590</v>
      </c>
      <c r="G89" s="168" t="s">
        <v>191</v>
      </c>
      <c r="H89" s="169">
        <v>306.51999999999998</v>
      </c>
      <c r="I89" s="170"/>
      <c r="J89" s="171">
        <f>ROUND(I89*H89,2)</f>
        <v>0</v>
      </c>
      <c r="K89" s="172"/>
      <c r="L89" s="38"/>
      <c r="M89" s="173" t="s">
        <v>3</v>
      </c>
      <c r="N89" s="174" t="s">
        <v>52</v>
      </c>
      <c r="O89" s="71"/>
      <c r="P89" s="175">
        <f>O89*H89</f>
        <v>0</v>
      </c>
      <c r="Q89" s="175">
        <v>0</v>
      </c>
      <c r="R89" s="175">
        <f>Q89*H89</f>
        <v>0</v>
      </c>
      <c r="S89" s="175">
        <v>0</v>
      </c>
      <c r="T89" s="176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177" t="s">
        <v>157</v>
      </c>
      <c r="AT89" s="177" t="s">
        <v>139</v>
      </c>
      <c r="AU89" s="177" t="s">
        <v>92</v>
      </c>
      <c r="AY89" s="17" t="s">
        <v>136</v>
      </c>
      <c r="BE89" s="178">
        <f>IF(N89="základní",J89,0)</f>
        <v>0</v>
      </c>
      <c r="BF89" s="178">
        <f>IF(N89="snížená",J89,0)</f>
        <v>0</v>
      </c>
      <c r="BG89" s="178">
        <f>IF(N89="zákl. přenesená",J89,0)</f>
        <v>0</v>
      </c>
      <c r="BH89" s="178">
        <f>IF(N89="sníž. přenesená",J89,0)</f>
        <v>0</v>
      </c>
      <c r="BI89" s="178">
        <f>IF(N89="nulová",J89,0)</f>
        <v>0</v>
      </c>
      <c r="BJ89" s="17" t="s">
        <v>89</v>
      </c>
      <c r="BK89" s="178">
        <f>ROUND(I89*H89,2)</f>
        <v>0</v>
      </c>
      <c r="BL89" s="17" t="s">
        <v>157</v>
      </c>
      <c r="BM89" s="177" t="s">
        <v>591</v>
      </c>
    </row>
    <row r="90" s="2" customFormat="1">
      <c r="A90" s="37"/>
      <c r="B90" s="38"/>
      <c r="C90" s="37"/>
      <c r="D90" s="179" t="s">
        <v>145</v>
      </c>
      <c r="E90" s="37"/>
      <c r="F90" s="180" t="s">
        <v>592</v>
      </c>
      <c r="G90" s="37"/>
      <c r="H90" s="37"/>
      <c r="I90" s="181"/>
      <c r="J90" s="37"/>
      <c r="K90" s="37"/>
      <c r="L90" s="38"/>
      <c r="M90" s="182"/>
      <c r="N90" s="183"/>
      <c r="O90" s="71"/>
      <c r="P90" s="71"/>
      <c r="Q90" s="71"/>
      <c r="R90" s="71"/>
      <c r="S90" s="71"/>
      <c r="T90" s="72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7" t="s">
        <v>145</v>
      </c>
      <c r="AU90" s="17" t="s">
        <v>92</v>
      </c>
    </row>
    <row r="91" s="2" customFormat="1">
      <c r="A91" s="37"/>
      <c r="B91" s="38"/>
      <c r="C91" s="37"/>
      <c r="D91" s="184" t="s">
        <v>150</v>
      </c>
      <c r="E91" s="37"/>
      <c r="F91" s="185" t="s">
        <v>593</v>
      </c>
      <c r="G91" s="37"/>
      <c r="H91" s="37"/>
      <c r="I91" s="181"/>
      <c r="J91" s="37"/>
      <c r="K91" s="37"/>
      <c r="L91" s="38"/>
      <c r="M91" s="182"/>
      <c r="N91" s="183"/>
      <c r="O91" s="71"/>
      <c r="P91" s="71"/>
      <c r="Q91" s="71"/>
      <c r="R91" s="71"/>
      <c r="S91" s="71"/>
      <c r="T91" s="72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7" t="s">
        <v>150</v>
      </c>
      <c r="AU91" s="17" t="s">
        <v>92</v>
      </c>
    </row>
    <row r="92" s="13" customFormat="1">
      <c r="A92" s="13"/>
      <c r="B92" s="186"/>
      <c r="C92" s="13"/>
      <c r="D92" s="179" t="s">
        <v>163</v>
      </c>
      <c r="E92" s="187" t="s">
        <v>3</v>
      </c>
      <c r="F92" s="188" t="s">
        <v>594</v>
      </c>
      <c r="G92" s="13"/>
      <c r="H92" s="189">
        <v>191.09999999999999</v>
      </c>
      <c r="I92" s="190"/>
      <c r="J92" s="13"/>
      <c r="K92" s="13"/>
      <c r="L92" s="186"/>
      <c r="M92" s="191"/>
      <c r="N92" s="192"/>
      <c r="O92" s="192"/>
      <c r="P92" s="192"/>
      <c r="Q92" s="192"/>
      <c r="R92" s="192"/>
      <c r="S92" s="192"/>
      <c r="T92" s="19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187" t="s">
        <v>163</v>
      </c>
      <c r="AU92" s="187" t="s">
        <v>92</v>
      </c>
      <c r="AV92" s="13" t="s">
        <v>92</v>
      </c>
      <c r="AW92" s="13" t="s">
        <v>43</v>
      </c>
      <c r="AX92" s="13" t="s">
        <v>81</v>
      </c>
      <c r="AY92" s="187" t="s">
        <v>136</v>
      </c>
    </row>
    <row r="93" s="13" customFormat="1">
      <c r="A93" s="13"/>
      <c r="B93" s="186"/>
      <c r="C93" s="13"/>
      <c r="D93" s="179" t="s">
        <v>163</v>
      </c>
      <c r="E93" s="187" t="s">
        <v>3</v>
      </c>
      <c r="F93" s="188" t="s">
        <v>595</v>
      </c>
      <c r="G93" s="13"/>
      <c r="H93" s="189">
        <v>100.97</v>
      </c>
      <c r="I93" s="190"/>
      <c r="J93" s="13"/>
      <c r="K93" s="13"/>
      <c r="L93" s="186"/>
      <c r="M93" s="191"/>
      <c r="N93" s="192"/>
      <c r="O93" s="192"/>
      <c r="P93" s="192"/>
      <c r="Q93" s="192"/>
      <c r="R93" s="192"/>
      <c r="S93" s="192"/>
      <c r="T93" s="19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187" t="s">
        <v>163</v>
      </c>
      <c r="AU93" s="187" t="s">
        <v>92</v>
      </c>
      <c r="AV93" s="13" t="s">
        <v>92</v>
      </c>
      <c r="AW93" s="13" t="s">
        <v>43</v>
      </c>
      <c r="AX93" s="13" t="s">
        <v>81</v>
      </c>
      <c r="AY93" s="187" t="s">
        <v>136</v>
      </c>
    </row>
    <row r="94" s="13" customFormat="1">
      <c r="A94" s="13"/>
      <c r="B94" s="186"/>
      <c r="C94" s="13"/>
      <c r="D94" s="179" t="s">
        <v>163</v>
      </c>
      <c r="E94" s="187" t="s">
        <v>3</v>
      </c>
      <c r="F94" s="188" t="s">
        <v>596</v>
      </c>
      <c r="G94" s="13"/>
      <c r="H94" s="189">
        <v>14.449999999999999</v>
      </c>
      <c r="I94" s="190"/>
      <c r="J94" s="13"/>
      <c r="K94" s="13"/>
      <c r="L94" s="186"/>
      <c r="M94" s="191"/>
      <c r="N94" s="192"/>
      <c r="O94" s="192"/>
      <c r="P94" s="192"/>
      <c r="Q94" s="192"/>
      <c r="R94" s="192"/>
      <c r="S94" s="192"/>
      <c r="T94" s="19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187" t="s">
        <v>163</v>
      </c>
      <c r="AU94" s="187" t="s">
        <v>92</v>
      </c>
      <c r="AV94" s="13" t="s">
        <v>92</v>
      </c>
      <c r="AW94" s="13" t="s">
        <v>43</v>
      </c>
      <c r="AX94" s="13" t="s">
        <v>81</v>
      </c>
      <c r="AY94" s="187" t="s">
        <v>136</v>
      </c>
    </row>
    <row r="95" s="14" customFormat="1">
      <c r="A95" s="14"/>
      <c r="B95" s="198"/>
      <c r="C95" s="14"/>
      <c r="D95" s="179" t="s">
        <v>163</v>
      </c>
      <c r="E95" s="199" t="s">
        <v>3</v>
      </c>
      <c r="F95" s="200" t="s">
        <v>197</v>
      </c>
      <c r="G95" s="14"/>
      <c r="H95" s="201">
        <v>306.51999999999998</v>
      </c>
      <c r="I95" s="202"/>
      <c r="J95" s="14"/>
      <c r="K95" s="14"/>
      <c r="L95" s="198"/>
      <c r="M95" s="203"/>
      <c r="N95" s="204"/>
      <c r="O95" s="204"/>
      <c r="P95" s="204"/>
      <c r="Q95" s="204"/>
      <c r="R95" s="204"/>
      <c r="S95" s="204"/>
      <c r="T95" s="205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199" t="s">
        <v>163</v>
      </c>
      <c r="AU95" s="199" t="s">
        <v>92</v>
      </c>
      <c r="AV95" s="14" t="s">
        <v>157</v>
      </c>
      <c r="AW95" s="14" t="s">
        <v>43</v>
      </c>
      <c r="AX95" s="14" t="s">
        <v>89</v>
      </c>
      <c r="AY95" s="199" t="s">
        <v>136</v>
      </c>
    </row>
    <row r="96" s="2" customFormat="1" ht="37.8" customHeight="1">
      <c r="A96" s="37"/>
      <c r="B96" s="164"/>
      <c r="C96" s="165" t="s">
        <v>92</v>
      </c>
      <c r="D96" s="165" t="s">
        <v>139</v>
      </c>
      <c r="E96" s="166" t="s">
        <v>198</v>
      </c>
      <c r="F96" s="167" t="s">
        <v>199</v>
      </c>
      <c r="G96" s="168" t="s">
        <v>191</v>
      </c>
      <c r="H96" s="169">
        <v>306.51999999999998</v>
      </c>
      <c r="I96" s="170"/>
      <c r="J96" s="171">
        <f>ROUND(I96*H96,2)</f>
        <v>0</v>
      </c>
      <c r="K96" s="172"/>
      <c r="L96" s="38"/>
      <c r="M96" s="173" t="s">
        <v>3</v>
      </c>
      <c r="N96" s="174" t="s">
        <v>52</v>
      </c>
      <c r="O96" s="71"/>
      <c r="P96" s="175">
        <f>O96*H96</f>
        <v>0</v>
      </c>
      <c r="Q96" s="175">
        <v>0</v>
      </c>
      <c r="R96" s="175">
        <f>Q96*H96</f>
        <v>0</v>
      </c>
      <c r="S96" s="175">
        <v>0</v>
      </c>
      <c r="T96" s="176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77" t="s">
        <v>157</v>
      </c>
      <c r="AT96" s="177" t="s">
        <v>139</v>
      </c>
      <c r="AU96" s="177" t="s">
        <v>92</v>
      </c>
      <c r="AY96" s="17" t="s">
        <v>136</v>
      </c>
      <c r="BE96" s="178">
        <f>IF(N96="základní",J96,0)</f>
        <v>0</v>
      </c>
      <c r="BF96" s="178">
        <f>IF(N96="snížená",J96,0)</f>
        <v>0</v>
      </c>
      <c r="BG96" s="178">
        <f>IF(N96="zákl. přenesená",J96,0)</f>
        <v>0</v>
      </c>
      <c r="BH96" s="178">
        <f>IF(N96="sníž. přenesená",J96,0)</f>
        <v>0</v>
      </c>
      <c r="BI96" s="178">
        <f>IF(N96="nulová",J96,0)</f>
        <v>0</v>
      </c>
      <c r="BJ96" s="17" t="s">
        <v>89</v>
      </c>
      <c r="BK96" s="178">
        <f>ROUND(I96*H96,2)</f>
        <v>0</v>
      </c>
      <c r="BL96" s="17" t="s">
        <v>157</v>
      </c>
      <c r="BM96" s="177" t="s">
        <v>597</v>
      </c>
    </row>
    <row r="97" s="2" customFormat="1">
      <c r="A97" s="37"/>
      <c r="B97" s="38"/>
      <c r="C97" s="37"/>
      <c r="D97" s="179" t="s">
        <v>145</v>
      </c>
      <c r="E97" s="37"/>
      <c r="F97" s="180" t="s">
        <v>201</v>
      </c>
      <c r="G97" s="37"/>
      <c r="H97" s="37"/>
      <c r="I97" s="181"/>
      <c r="J97" s="37"/>
      <c r="K97" s="37"/>
      <c r="L97" s="38"/>
      <c r="M97" s="182"/>
      <c r="N97" s="183"/>
      <c r="O97" s="71"/>
      <c r="P97" s="71"/>
      <c r="Q97" s="71"/>
      <c r="R97" s="71"/>
      <c r="S97" s="71"/>
      <c r="T97" s="72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7" t="s">
        <v>145</v>
      </c>
      <c r="AU97" s="17" t="s">
        <v>92</v>
      </c>
    </row>
    <row r="98" s="2" customFormat="1">
      <c r="A98" s="37"/>
      <c r="B98" s="38"/>
      <c r="C98" s="37"/>
      <c r="D98" s="184" t="s">
        <v>150</v>
      </c>
      <c r="E98" s="37"/>
      <c r="F98" s="185" t="s">
        <v>202</v>
      </c>
      <c r="G98" s="37"/>
      <c r="H98" s="37"/>
      <c r="I98" s="181"/>
      <c r="J98" s="37"/>
      <c r="K98" s="37"/>
      <c r="L98" s="38"/>
      <c r="M98" s="182"/>
      <c r="N98" s="183"/>
      <c r="O98" s="71"/>
      <c r="P98" s="71"/>
      <c r="Q98" s="71"/>
      <c r="R98" s="71"/>
      <c r="S98" s="71"/>
      <c r="T98" s="72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7" t="s">
        <v>150</v>
      </c>
      <c r="AU98" s="17" t="s">
        <v>92</v>
      </c>
    </row>
    <row r="99" s="13" customFormat="1">
      <c r="A99" s="13"/>
      <c r="B99" s="186"/>
      <c r="C99" s="13"/>
      <c r="D99" s="179" t="s">
        <v>163</v>
      </c>
      <c r="E99" s="187" t="s">
        <v>3</v>
      </c>
      <c r="F99" s="188" t="s">
        <v>598</v>
      </c>
      <c r="G99" s="13"/>
      <c r="H99" s="189">
        <v>306.51999999999998</v>
      </c>
      <c r="I99" s="190"/>
      <c r="J99" s="13"/>
      <c r="K99" s="13"/>
      <c r="L99" s="186"/>
      <c r="M99" s="191"/>
      <c r="N99" s="192"/>
      <c r="O99" s="192"/>
      <c r="P99" s="192"/>
      <c r="Q99" s="192"/>
      <c r="R99" s="192"/>
      <c r="S99" s="192"/>
      <c r="T99" s="19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87" t="s">
        <v>163</v>
      </c>
      <c r="AU99" s="187" t="s">
        <v>92</v>
      </c>
      <c r="AV99" s="13" t="s">
        <v>92</v>
      </c>
      <c r="AW99" s="13" t="s">
        <v>43</v>
      </c>
      <c r="AX99" s="13" t="s">
        <v>89</v>
      </c>
      <c r="AY99" s="187" t="s">
        <v>136</v>
      </c>
    </row>
    <row r="100" s="2" customFormat="1" ht="24.15" customHeight="1">
      <c r="A100" s="37"/>
      <c r="B100" s="164"/>
      <c r="C100" s="165" t="s">
        <v>154</v>
      </c>
      <c r="D100" s="165" t="s">
        <v>139</v>
      </c>
      <c r="E100" s="166" t="s">
        <v>204</v>
      </c>
      <c r="F100" s="167" t="s">
        <v>205</v>
      </c>
      <c r="G100" s="168" t="s">
        <v>191</v>
      </c>
      <c r="H100" s="169">
        <v>306.51999999999998</v>
      </c>
      <c r="I100" s="170"/>
      <c r="J100" s="171">
        <f>ROUND(I100*H100,2)</f>
        <v>0</v>
      </c>
      <c r="K100" s="172"/>
      <c r="L100" s="38"/>
      <c r="M100" s="173" t="s">
        <v>3</v>
      </c>
      <c r="N100" s="174" t="s">
        <v>52</v>
      </c>
      <c r="O100" s="71"/>
      <c r="P100" s="175">
        <f>O100*H100</f>
        <v>0</v>
      </c>
      <c r="Q100" s="175">
        <v>0</v>
      </c>
      <c r="R100" s="175">
        <f>Q100*H100</f>
        <v>0</v>
      </c>
      <c r="S100" s="175">
        <v>0</v>
      </c>
      <c r="T100" s="17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77" t="s">
        <v>157</v>
      </c>
      <c r="AT100" s="177" t="s">
        <v>139</v>
      </c>
      <c r="AU100" s="177" t="s">
        <v>92</v>
      </c>
      <c r="AY100" s="17" t="s">
        <v>136</v>
      </c>
      <c r="BE100" s="178">
        <f>IF(N100="základní",J100,0)</f>
        <v>0</v>
      </c>
      <c r="BF100" s="178">
        <f>IF(N100="snížená",J100,0)</f>
        <v>0</v>
      </c>
      <c r="BG100" s="178">
        <f>IF(N100="zákl. přenesená",J100,0)</f>
        <v>0</v>
      </c>
      <c r="BH100" s="178">
        <f>IF(N100="sníž. přenesená",J100,0)</f>
        <v>0</v>
      </c>
      <c r="BI100" s="178">
        <f>IF(N100="nulová",J100,0)</f>
        <v>0</v>
      </c>
      <c r="BJ100" s="17" t="s">
        <v>89</v>
      </c>
      <c r="BK100" s="178">
        <f>ROUND(I100*H100,2)</f>
        <v>0</v>
      </c>
      <c r="BL100" s="17" t="s">
        <v>157</v>
      </c>
      <c r="BM100" s="177" t="s">
        <v>599</v>
      </c>
    </row>
    <row r="101" s="2" customFormat="1">
      <c r="A101" s="37"/>
      <c r="B101" s="38"/>
      <c r="C101" s="37"/>
      <c r="D101" s="179" t="s">
        <v>145</v>
      </c>
      <c r="E101" s="37"/>
      <c r="F101" s="180" t="s">
        <v>205</v>
      </c>
      <c r="G101" s="37"/>
      <c r="H101" s="37"/>
      <c r="I101" s="181"/>
      <c r="J101" s="37"/>
      <c r="K101" s="37"/>
      <c r="L101" s="38"/>
      <c r="M101" s="182"/>
      <c r="N101" s="183"/>
      <c r="O101" s="71"/>
      <c r="P101" s="71"/>
      <c r="Q101" s="71"/>
      <c r="R101" s="71"/>
      <c r="S101" s="71"/>
      <c r="T101" s="72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7" t="s">
        <v>145</v>
      </c>
      <c r="AU101" s="17" t="s">
        <v>92</v>
      </c>
    </row>
    <row r="102" s="2" customFormat="1">
      <c r="A102" s="37"/>
      <c r="B102" s="38"/>
      <c r="C102" s="37"/>
      <c r="D102" s="179" t="s">
        <v>207</v>
      </c>
      <c r="E102" s="37"/>
      <c r="F102" s="206" t="s">
        <v>208</v>
      </c>
      <c r="G102" s="37"/>
      <c r="H102" s="37"/>
      <c r="I102" s="181"/>
      <c r="J102" s="37"/>
      <c r="K102" s="37"/>
      <c r="L102" s="38"/>
      <c r="M102" s="182"/>
      <c r="N102" s="183"/>
      <c r="O102" s="71"/>
      <c r="P102" s="71"/>
      <c r="Q102" s="71"/>
      <c r="R102" s="71"/>
      <c r="S102" s="71"/>
      <c r="T102" s="72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7" t="s">
        <v>207</v>
      </c>
      <c r="AU102" s="17" t="s">
        <v>92</v>
      </c>
    </row>
    <row r="103" s="13" customFormat="1">
      <c r="A103" s="13"/>
      <c r="B103" s="186"/>
      <c r="C103" s="13"/>
      <c r="D103" s="179" t="s">
        <v>163</v>
      </c>
      <c r="E103" s="187" t="s">
        <v>3</v>
      </c>
      <c r="F103" s="188" t="s">
        <v>598</v>
      </c>
      <c r="G103" s="13"/>
      <c r="H103" s="189">
        <v>306.51999999999998</v>
      </c>
      <c r="I103" s="190"/>
      <c r="J103" s="13"/>
      <c r="K103" s="13"/>
      <c r="L103" s="186"/>
      <c r="M103" s="191"/>
      <c r="N103" s="192"/>
      <c r="O103" s="192"/>
      <c r="P103" s="192"/>
      <c r="Q103" s="192"/>
      <c r="R103" s="192"/>
      <c r="S103" s="192"/>
      <c r="T103" s="19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87" t="s">
        <v>163</v>
      </c>
      <c r="AU103" s="187" t="s">
        <v>92</v>
      </c>
      <c r="AV103" s="13" t="s">
        <v>92</v>
      </c>
      <c r="AW103" s="13" t="s">
        <v>43</v>
      </c>
      <c r="AX103" s="13" t="s">
        <v>89</v>
      </c>
      <c r="AY103" s="187" t="s">
        <v>136</v>
      </c>
    </row>
    <row r="104" s="2" customFormat="1" ht="33" customHeight="1">
      <c r="A104" s="37"/>
      <c r="B104" s="164"/>
      <c r="C104" s="165" t="s">
        <v>157</v>
      </c>
      <c r="D104" s="165" t="s">
        <v>139</v>
      </c>
      <c r="E104" s="166" t="s">
        <v>209</v>
      </c>
      <c r="F104" s="167" t="s">
        <v>210</v>
      </c>
      <c r="G104" s="168" t="s">
        <v>191</v>
      </c>
      <c r="H104" s="169">
        <v>306.51999999999998</v>
      </c>
      <c r="I104" s="170"/>
      <c r="J104" s="171">
        <f>ROUND(I104*H104,2)</f>
        <v>0</v>
      </c>
      <c r="K104" s="172"/>
      <c r="L104" s="38"/>
      <c r="M104" s="173" t="s">
        <v>3</v>
      </c>
      <c r="N104" s="174" t="s">
        <v>52</v>
      </c>
      <c r="O104" s="71"/>
      <c r="P104" s="175">
        <f>O104*H104</f>
        <v>0</v>
      </c>
      <c r="Q104" s="175">
        <v>0</v>
      </c>
      <c r="R104" s="175">
        <f>Q104*H104</f>
        <v>0</v>
      </c>
      <c r="S104" s="175">
        <v>0</v>
      </c>
      <c r="T104" s="176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77" t="s">
        <v>157</v>
      </c>
      <c r="AT104" s="177" t="s">
        <v>139</v>
      </c>
      <c r="AU104" s="177" t="s">
        <v>92</v>
      </c>
      <c r="AY104" s="17" t="s">
        <v>136</v>
      </c>
      <c r="BE104" s="178">
        <f>IF(N104="základní",J104,0)</f>
        <v>0</v>
      </c>
      <c r="BF104" s="178">
        <f>IF(N104="snížená",J104,0)</f>
        <v>0</v>
      </c>
      <c r="BG104" s="178">
        <f>IF(N104="zákl. přenesená",J104,0)</f>
        <v>0</v>
      </c>
      <c r="BH104" s="178">
        <f>IF(N104="sníž. přenesená",J104,0)</f>
        <v>0</v>
      </c>
      <c r="BI104" s="178">
        <f>IF(N104="nulová",J104,0)</f>
        <v>0</v>
      </c>
      <c r="BJ104" s="17" t="s">
        <v>89</v>
      </c>
      <c r="BK104" s="178">
        <f>ROUND(I104*H104,2)</f>
        <v>0</v>
      </c>
      <c r="BL104" s="17" t="s">
        <v>157</v>
      </c>
      <c r="BM104" s="177" t="s">
        <v>600</v>
      </c>
    </row>
    <row r="105" s="2" customFormat="1">
      <c r="A105" s="37"/>
      <c r="B105" s="38"/>
      <c r="C105" s="37"/>
      <c r="D105" s="179" t="s">
        <v>145</v>
      </c>
      <c r="E105" s="37"/>
      <c r="F105" s="180" t="s">
        <v>212</v>
      </c>
      <c r="G105" s="37"/>
      <c r="H105" s="37"/>
      <c r="I105" s="181"/>
      <c r="J105" s="37"/>
      <c r="K105" s="37"/>
      <c r="L105" s="38"/>
      <c r="M105" s="182"/>
      <c r="N105" s="183"/>
      <c r="O105" s="71"/>
      <c r="P105" s="71"/>
      <c r="Q105" s="71"/>
      <c r="R105" s="71"/>
      <c r="S105" s="71"/>
      <c r="T105" s="72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7" t="s">
        <v>145</v>
      </c>
      <c r="AU105" s="17" t="s">
        <v>92</v>
      </c>
    </row>
    <row r="106" s="2" customFormat="1">
      <c r="A106" s="37"/>
      <c r="B106" s="38"/>
      <c r="C106" s="37"/>
      <c r="D106" s="184" t="s">
        <v>150</v>
      </c>
      <c r="E106" s="37"/>
      <c r="F106" s="185" t="s">
        <v>213</v>
      </c>
      <c r="G106" s="37"/>
      <c r="H106" s="37"/>
      <c r="I106" s="181"/>
      <c r="J106" s="37"/>
      <c r="K106" s="37"/>
      <c r="L106" s="38"/>
      <c r="M106" s="182"/>
      <c r="N106" s="183"/>
      <c r="O106" s="71"/>
      <c r="P106" s="71"/>
      <c r="Q106" s="71"/>
      <c r="R106" s="71"/>
      <c r="S106" s="71"/>
      <c r="T106" s="72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17" t="s">
        <v>150</v>
      </c>
      <c r="AU106" s="17" t="s">
        <v>92</v>
      </c>
    </row>
    <row r="107" s="13" customFormat="1">
      <c r="A107" s="13"/>
      <c r="B107" s="186"/>
      <c r="C107" s="13"/>
      <c r="D107" s="179" t="s">
        <v>163</v>
      </c>
      <c r="E107" s="187" t="s">
        <v>3</v>
      </c>
      <c r="F107" s="188" t="s">
        <v>598</v>
      </c>
      <c r="G107" s="13"/>
      <c r="H107" s="189">
        <v>306.51999999999998</v>
      </c>
      <c r="I107" s="190"/>
      <c r="J107" s="13"/>
      <c r="K107" s="13"/>
      <c r="L107" s="186"/>
      <c r="M107" s="191"/>
      <c r="N107" s="192"/>
      <c r="O107" s="192"/>
      <c r="P107" s="192"/>
      <c r="Q107" s="192"/>
      <c r="R107" s="192"/>
      <c r="S107" s="192"/>
      <c r="T107" s="19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187" t="s">
        <v>163</v>
      </c>
      <c r="AU107" s="187" t="s">
        <v>92</v>
      </c>
      <c r="AV107" s="13" t="s">
        <v>92</v>
      </c>
      <c r="AW107" s="13" t="s">
        <v>43</v>
      </c>
      <c r="AX107" s="13" t="s">
        <v>89</v>
      </c>
      <c r="AY107" s="187" t="s">
        <v>136</v>
      </c>
    </row>
    <row r="108" s="12" customFormat="1" ht="22.8" customHeight="1">
      <c r="A108" s="12"/>
      <c r="B108" s="151"/>
      <c r="C108" s="12"/>
      <c r="D108" s="152" t="s">
        <v>80</v>
      </c>
      <c r="E108" s="162" t="s">
        <v>92</v>
      </c>
      <c r="F108" s="162" t="s">
        <v>214</v>
      </c>
      <c r="G108" s="12"/>
      <c r="H108" s="12"/>
      <c r="I108" s="154"/>
      <c r="J108" s="163">
        <f>BK108</f>
        <v>0</v>
      </c>
      <c r="K108" s="12"/>
      <c r="L108" s="151"/>
      <c r="M108" s="156"/>
      <c r="N108" s="157"/>
      <c r="O108" s="157"/>
      <c r="P108" s="158">
        <f>SUM(P109:P119)</f>
        <v>0</v>
      </c>
      <c r="Q108" s="157"/>
      <c r="R108" s="158">
        <f>SUM(R109:R119)</f>
        <v>0.91714622999999995</v>
      </c>
      <c r="S108" s="157"/>
      <c r="T108" s="159">
        <f>SUM(T109:T119)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152" t="s">
        <v>89</v>
      </c>
      <c r="AT108" s="160" t="s">
        <v>80</v>
      </c>
      <c r="AU108" s="160" t="s">
        <v>89</v>
      </c>
      <c r="AY108" s="152" t="s">
        <v>136</v>
      </c>
      <c r="BK108" s="161">
        <f>SUM(BK109:BK119)</f>
        <v>0</v>
      </c>
    </row>
    <row r="109" s="2" customFormat="1" ht="33" customHeight="1">
      <c r="A109" s="37"/>
      <c r="B109" s="164"/>
      <c r="C109" s="165" t="s">
        <v>135</v>
      </c>
      <c r="D109" s="165" t="s">
        <v>139</v>
      </c>
      <c r="E109" s="166" t="s">
        <v>601</v>
      </c>
      <c r="F109" s="167" t="s">
        <v>602</v>
      </c>
      <c r="G109" s="168" t="s">
        <v>191</v>
      </c>
      <c r="H109" s="169">
        <v>191.09999999999999</v>
      </c>
      <c r="I109" s="170"/>
      <c r="J109" s="171">
        <f>ROUND(I109*H109,2)</f>
        <v>0</v>
      </c>
      <c r="K109" s="172"/>
      <c r="L109" s="38"/>
      <c r="M109" s="173" t="s">
        <v>3</v>
      </c>
      <c r="N109" s="174" t="s">
        <v>52</v>
      </c>
      <c r="O109" s="71"/>
      <c r="P109" s="175">
        <f>O109*H109</f>
        <v>0</v>
      </c>
      <c r="Q109" s="175">
        <v>0</v>
      </c>
      <c r="R109" s="175">
        <f>Q109*H109</f>
        <v>0</v>
      </c>
      <c r="S109" s="175">
        <v>0</v>
      </c>
      <c r="T109" s="176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77" t="s">
        <v>157</v>
      </c>
      <c r="AT109" s="177" t="s">
        <v>139</v>
      </c>
      <c r="AU109" s="177" t="s">
        <v>92</v>
      </c>
      <c r="AY109" s="17" t="s">
        <v>136</v>
      </c>
      <c r="BE109" s="178">
        <f>IF(N109="základní",J109,0)</f>
        <v>0</v>
      </c>
      <c r="BF109" s="178">
        <f>IF(N109="snížená",J109,0)</f>
        <v>0</v>
      </c>
      <c r="BG109" s="178">
        <f>IF(N109="zákl. přenesená",J109,0)</f>
        <v>0</v>
      </c>
      <c r="BH109" s="178">
        <f>IF(N109="sníž. přenesená",J109,0)</f>
        <v>0</v>
      </c>
      <c r="BI109" s="178">
        <f>IF(N109="nulová",J109,0)</f>
        <v>0</v>
      </c>
      <c r="BJ109" s="17" t="s">
        <v>89</v>
      </c>
      <c r="BK109" s="178">
        <f>ROUND(I109*H109,2)</f>
        <v>0</v>
      </c>
      <c r="BL109" s="17" t="s">
        <v>157</v>
      </c>
      <c r="BM109" s="177" t="s">
        <v>603</v>
      </c>
    </row>
    <row r="110" s="2" customFormat="1">
      <c r="A110" s="37"/>
      <c r="B110" s="38"/>
      <c r="C110" s="37"/>
      <c r="D110" s="179" t="s">
        <v>145</v>
      </c>
      <c r="E110" s="37"/>
      <c r="F110" s="180" t="s">
        <v>604</v>
      </c>
      <c r="G110" s="37"/>
      <c r="H110" s="37"/>
      <c r="I110" s="181"/>
      <c r="J110" s="37"/>
      <c r="K110" s="37"/>
      <c r="L110" s="38"/>
      <c r="M110" s="182"/>
      <c r="N110" s="183"/>
      <c r="O110" s="71"/>
      <c r="P110" s="71"/>
      <c r="Q110" s="71"/>
      <c r="R110" s="71"/>
      <c r="S110" s="71"/>
      <c r="T110" s="72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7" t="s">
        <v>145</v>
      </c>
      <c r="AU110" s="17" t="s">
        <v>92</v>
      </c>
    </row>
    <row r="111" s="2" customFormat="1">
      <c r="A111" s="37"/>
      <c r="B111" s="38"/>
      <c r="C111" s="37"/>
      <c r="D111" s="184" t="s">
        <v>150</v>
      </c>
      <c r="E111" s="37"/>
      <c r="F111" s="185" t="s">
        <v>605</v>
      </c>
      <c r="G111" s="37"/>
      <c r="H111" s="37"/>
      <c r="I111" s="181"/>
      <c r="J111" s="37"/>
      <c r="K111" s="37"/>
      <c r="L111" s="38"/>
      <c r="M111" s="182"/>
      <c r="N111" s="183"/>
      <c r="O111" s="71"/>
      <c r="P111" s="71"/>
      <c r="Q111" s="71"/>
      <c r="R111" s="71"/>
      <c r="S111" s="71"/>
      <c r="T111" s="72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17" t="s">
        <v>150</v>
      </c>
      <c r="AU111" s="17" t="s">
        <v>92</v>
      </c>
    </row>
    <row r="112" s="13" customFormat="1">
      <c r="A112" s="13"/>
      <c r="B112" s="186"/>
      <c r="C112" s="13"/>
      <c r="D112" s="179" t="s">
        <v>163</v>
      </c>
      <c r="E112" s="187" t="s">
        <v>3</v>
      </c>
      <c r="F112" s="188" t="s">
        <v>606</v>
      </c>
      <c r="G112" s="13"/>
      <c r="H112" s="189">
        <v>191.09999999999999</v>
      </c>
      <c r="I112" s="190"/>
      <c r="J112" s="13"/>
      <c r="K112" s="13"/>
      <c r="L112" s="186"/>
      <c r="M112" s="191"/>
      <c r="N112" s="192"/>
      <c r="O112" s="192"/>
      <c r="P112" s="192"/>
      <c r="Q112" s="192"/>
      <c r="R112" s="192"/>
      <c r="S112" s="192"/>
      <c r="T112" s="19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187" t="s">
        <v>163</v>
      </c>
      <c r="AU112" s="187" t="s">
        <v>92</v>
      </c>
      <c r="AV112" s="13" t="s">
        <v>92</v>
      </c>
      <c r="AW112" s="13" t="s">
        <v>43</v>
      </c>
      <c r="AX112" s="13" t="s">
        <v>89</v>
      </c>
      <c r="AY112" s="187" t="s">
        <v>136</v>
      </c>
    </row>
    <row r="113" s="2" customFormat="1" ht="33" customHeight="1">
      <c r="A113" s="37"/>
      <c r="B113" s="164"/>
      <c r="C113" s="165" t="s">
        <v>169</v>
      </c>
      <c r="D113" s="165" t="s">
        <v>139</v>
      </c>
      <c r="E113" s="166" t="s">
        <v>607</v>
      </c>
      <c r="F113" s="167" t="s">
        <v>608</v>
      </c>
      <c r="G113" s="168" t="s">
        <v>160</v>
      </c>
      <c r="H113" s="169">
        <v>1401.4000000000001</v>
      </c>
      <c r="I113" s="170"/>
      <c r="J113" s="171">
        <f>ROUND(I113*H113,2)</f>
        <v>0</v>
      </c>
      <c r="K113" s="172"/>
      <c r="L113" s="38"/>
      <c r="M113" s="173" t="s">
        <v>3</v>
      </c>
      <c r="N113" s="174" t="s">
        <v>52</v>
      </c>
      <c r="O113" s="71"/>
      <c r="P113" s="175">
        <f>O113*H113</f>
        <v>0</v>
      </c>
      <c r="Q113" s="175">
        <v>0.00030945000000000001</v>
      </c>
      <c r="R113" s="175">
        <f>Q113*H113</f>
        <v>0.43366323000000007</v>
      </c>
      <c r="S113" s="175">
        <v>0</v>
      </c>
      <c r="T113" s="176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77" t="s">
        <v>157</v>
      </c>
      <c r="AT113" s="177" t="s">
        <v>139</v>
      </c>
      <c r="AU113" s="177" t="s">
        <v>92</v>
      </c>
      <c r="AY113" s="17" t="s">
        <v>136</v>
      </c>
      <c r="BE113" s="178">
        <f>IF(N113="základní",J113,0)</f>
        <v>0</v>
      </c>
      <c r="BF113" s="178">
        <f>IF(N113="snížená",J113,0)</f>
        <v>0</v>
      </c>
      <c r="BG113" s="178">
        <f>IF(N113="zákl. přenesená",J113,0)</f>
        <v>0</v>
      </c>
      <c r="BH113" s="178">
        <f>IF(N113="sníž. přenesená",J113,0)</f>
        <v>0</v>
      </c>
      <c r="BI113" s="178">
        <f>IF(N113="nulová",J113,0)</f>
        <v>0</v>
      </c>
      <c r="BJ113" s="17" t="s">
        <v>89</v>
      </c>
      <c r="BK113" s="178">
        <f>ROUND(I113*H113,2)</f>
        <v>0</v>
      </c>
      <c r="BL113" s="17" t="s">
        <v>157</v>
      </c>
      <c r="BM113" s="177" t="s">
        <v>609</v>
      </c>
    </row>
    <row r="114" s="2" customFormat="1">
      <c r="A114" s="37"/>
      <c r="B114" s="38"/>
      <c r="C114" s="37"/>
      <c r="D114" s="179" t="s">
        <v>145</v>
      </c>
      <c r="E114" s="37"/>
      <c r="F114" s="180" t="s">
        <v>610</v>
      </c>
      <c r="G114" s="37"/>
      <c r="H114" s="37"/>
      <c r="I114" s="181"/>
      <c r="J114" s="37"/>
      <c r="K114" s="37"/>
      <c r="L114" s="38"/>
      <c r="M114" s="182"/>
      <c r="N114" s="183"/>
      <c r="O114" s="71"/>
      <c r="P114" s="71"/>
      <c r="Q114" s="71"/>
      <c r="R114" s="71"/>
      <c r="S114" s="71"/>
      <c r="T114" s="72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7" t="s">
        <v>145</v>
      </c>
      <c r="AU114" s="17" t="s">
        <v>92</v>
      </c>
    </row>
    <row r="115" s="2" customFormat="1">
      <c r="A115" s="37"/>
      <c r="B115" s="38"/>
      <c r="C115" s="37"/>
      <c r="D115" s="184" t="s">
        <v>150</v>
      </c>
      <c r="E115" s="37"/>
      <c r="F115" s="185" t="s">
        <v>611</v>
      </c>
      <c r="G115" s="37"/>
      <c r="H115" s="37"/>
      <c r="I115" s="181"/>
      <c r="J115" s="37"/>
      <c r="K115" s="37"/>
      <c r="L115" s="38"/>
      <c r="M115" s="182"/>
      <c r="N115" s="183"/>
      <c r="O115" s="71"/>
      <c r="P115" s="71"/>
      <c r="Q115" s="71"/>
      <c r="R115" s="71"/>
      <c r="S115" s="71"/>
      <c r="T115" s="72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7" t="s">
        <v>150</v>
      </c>
      <c r="AU115" s="17" t="s">
        <v>92</v>
      </c>
    </row>
    <row r="116" s="13" customFormat="1">
      <c r="A116" s="13"/>
      <c r="B116" s="186"/>
      <c r="C116" s="13"/>
      <c r="D116" s="179" t="s">
        <v>163</v>
      </c>
      <c r="E116" s="187" t="s">
        <v>3</v>
      </c>
      <c r="F116" s="188" t="s">
        <v>612</v>
      </c>
      <c r="G116" s="13"/>
      <c r="H116" s="189">
        <v>1401.4000000000001</v>
      </c>
      <c r="I116" s="190"/>
      <c r="J116" s="13"/>
      <c r="K116" s="13"/>
      <c r="L116" s="186"/>
      <c r="M116" s="191"/>
      <c r="N116" s="192"/>
      <c r="O116" s="192"/>
      <c r="P116" s="192"/>
      <c r="Q116" s="192"/>
      <c r="R116" s="192"/>
      <c r="S116" s="192"/>
      <c r="T116" s="19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187" t="s">
        <v>163</v>
      </c>
      <c r="AU116" s="187" t="s">
        <v>92</v>
      </c>
      <c r="AV116" s="13" t="s">
        <v>92</v>
      </c>
      <c r="AW116" s="13" t="s">
        <v>43</v>
      </c>
      <c r="AX116" s="13" t="s">
        <v>89</v>
      </c>
      <c r="AY116" s="187" t="s">
        <v>136</v>
      </c>
    </row>
    <row r="117" s="2" customFormat="1" ht="24.15" customHeight="1">
      <c r="A117" s="37"/>
      <c r="B117" s="164"/>
      <c r="C117" s="207" t="s">
        <v>174</v>
      </c>
      <c r="D117" s="207" t="s">
        <v>221</v>
      </c>
      <c r="E117" s="208" t="s">
        <v>613</v>
      </c>
      <c r="F117" s="209" t="s">
        <v>614</v>
      </c>
      <c r="G117" s="210" t="s">
        <v>160</v>
      </c>
      <c r="H117" s="211">
        <v>1611.6099999999999</v>
      </c>
      <c r="I117" s="212"/>
      <c r="J117" s="213">
        <f>ROUND(I117*H117,2)</f>
        <v>0</v>
      </c>
      <c r="K117" s="214"/>
      <c r="L117" s="215"/>
      <c r="M117" s="216" t="s">
        <v>3</v>
      </c>
      <c r="N117" s="217" t="s">
        <v>52</v>
      </c>
      <c r="O117" s="71"/>
      <c r="P117" s="175">
        <f>O117*H117</f>
        <v>0</v>
      </c>
      <c r="Q117" s="175">
        <v>0.00029999999999999997</v>
      </c>
      <c r="R117" s="175">
        <f>Q117*H117</f>
        <v>0.48348299999999994</v>
      </c>
      <c r="S117" s="175">
        <v>0</v>
      </c>
      <c r="T117" s="176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177" t="s">
        <v>224</v>
      </c>
      <c r="AT117" s="177" t="s">
        <v>221</v>
      </c>
      <c r="AU117" s="177" t="s">
        <v>92</v>
      </c>
      <c r="AY117" s="17" t="s">
        <v>136</v>
      </c>
      <c r="BE117" s="178">
        <f>IF(N117="základní",J117,0)</f>
        <v>0</v>
      </c>
      <c r="BF117" s="178">
        <f>IF(N117="snížená",J117,0)</f>
        <v>0</v>
      </c>
      <c r="BG117" s="178">
        <f>IF(N117="zákl. přenesená",J117,0)</f>
        <v>0</v>
      </c>
      <c r="BH117" s="178">
        <f>IF(N117="sníž. přenesená",J117,0)</f>
        <v>0</v>
      </c>
      <c r="BI117" s="178">
        <f>IF(N117="nulová",J117,0)</f>
        <v>0</v>
      </c>
      <c r="BJ117" s="17" t="s">
        <v>89</v>
      </c>
      <c r="BK117" s="178">
        <f>ROUND(I117*H117,2)</f>
        <v>0</v>
      </c>
      <c r="BL117" s="17" t="s">
        <v>157</v>
      </c>
      <c r="BM117" s="177" t="s">
        <v>615</v>
      </c>
    </row>
    <row r="118" s="2" customFormat="1">
      <c r="A118" s="37"/>
      <c r="B118" s="38"/>
      <c r="C118" s="37"/>
      <c r="D118" s="179" t="s">
        <v>145</v>
      </c>
      <c r="E118" s="37"/>
      <c r="F118" s="180" t="s">
        <v>614</v>
      </c>
      <c r="G118" s="37"/>
      <c r="H118" s="37"/>
      <c r="I118" s="181"/>
      <c r="J118" s="37"/>
      <c r="K118" s="37"/>
      <c r="L118" s="38"/>
      <c r="M118" s="182"/>
      <c r="N118" s="183"/>
      <c r="O118" s="71"/>
      <c r="P118" s="71"/>
      <c r="Q118" s="71"/>
      <c r="R118" s="71"/>
      <c r="S118" s="71"/>
      <c r="T118" s="72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7" t="s">
        <v>145</v>
      </c>
      <c r="AU118" s="17" t="s">
        <v>92</v>
      </c>
    </row>
    <row r="119" s="13" customFormat="1">
      <c r="A119" s="13"/>
      <c r="B119" s="186"/>
      <c r="C119" s="13"/>
      <c r="D119" s="179" t="s">
        <v>163</v>
      </c>
      <c r="E119" s="13"/>
      <c r="F119" s="188" t="s">
        <v>616</v>
      </c>
      <c r="G119" s="13"/>
      <c r="H119" s="189">
        <v>1611.6099999999999</v>
      </c>
      <c r="I119" s="190"/>
      <c r="J119" s="13"/>
      <c r="K119" s="13"/>
      <c r="L119" s="186"/>
      <c r="M119" s="191"/>
      <c r="N119" s="192"/>
      <c r="O119" s="192"/>
      <c r="P119" s="192"/>
      <c r="Q119" s="192"/>
      <c r="R119" s="192"/>
      <c r="S119" s="192"/>
      <c r="T119" s="19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187" t="s">
        <v>163</v>
      </c>
      <c r="AU119" s="187" t="s">
        <v>92</v>
      </c>
      <c r="AV119" s="13" t="s">
        <v>92</v>
      </c>
      <c r="AW119" s="13" t="s">
        <v>4</v>
      </c>
      <c r="AX119" s="13" t="s">
        <v>89</v>
      </c>
      <c r="AY119" s="187" t="s">
        <v>136</v>
      </c>
    </row>
    <row r="120" s="12" customFormat="1" ht="22.8" customHeight="1">
      <c r="A120" s="12"/>
      <c r="B120" s="151"/>
      <c r="C120" s="12"/>
      <c r="D120" s="152" t="s">
        <v>80</v>
      </c>
      <c r="E120" s="162" t="s">
        <v>157</v>
      </c>
      <c r="F120" s="162" t="s">
        <v>617</v>
      </c>
      <c r="G120" s="12"/>
      <c r="H120" s="12"/>
      <c r="I120" s="154"/>
      <c r="J120" s="163">
        <f>BK120</f>
        <v>0</v>
      </c>
      <c r="K120" s="12"/>
      <c r="L120" s="151"/>
      <c r="M120" s="156"/>
      <c r="N120" s="157"/>
      <c r="O120" s="157"/>
      <c r="P120" s="158">
        <f>SUM(P121:P127)</f>
        <v>0</v>
      </c>
      <c r="Q120" s="157"/>
      <c r="R120" s="158">
        <f>SUM(R121:R127)</f>
        <v>0</v>
      </c>
      <c r="S120" s="157"/>
      <c r="T120" s="159">
        <f>SUM(T121:T127)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52" t="s">
        <v>89</v>
      </c>
      <c r="AT120" s="160" t="s">
        <v>80</v>
      </c>
      <c r="AU120" s="160" t="s">
        <v>89</v>
      </c>
      <c r="AY120" s="152" t="s">
        <v>136</v>
      </c>
      <c r="BK120" s="161">
        <f>SUM(BK121:BK127)</f>
        <v>0</v>
      </c>
    </row>
    <row r="121" s="2" customFormat="1" ht="33" customHeight="1">
      <c r="A121" s="37"/>
      <c r="B121" s="164"/>
      <c r="C121" s="165" t="s">
        <v>224</v>
      </c>
      <c r="D121" s="165" t="s">
        <v>139</v>
      </c>
      <c r="E121" s="166" t="s">
        <v>618</v>
      </c>
      <c r="F121" s="167" t="s">
        <v>619</v>
      </c>
      <c r="G121" s="168" t="s">
        <v>160</v>
      </c>
      <c r="H121" s="169">
        <v>309.85000000000002</v>
      </c>
      <c r="I121" s="170"/>
      <c r="J121" s="171">
        <f>ROUND(I121*H121,2)</f>
        <v>0</v>
      </c>
      <c r="K121" s="172"/>
      <c r="L121" s="38"/>
      <c r="M121" s="173" t="s">
        <v>3</v>
      </c>
      <c r="N121" s="174" t="s">
        <v>52</v>
      </c>
      <c r="O121" s="71"/>
      <c r="P121" s="175">
        <f>O121*H121</f>
        <v>0</v>
      </c>
      <c r="Q121" s="175">
        <v>0</v>
      </c>
      <c r="R121" s="175">
        <f>Q121*H121</f>
        <v>0</v>
      </c>
      <c r="S121" s="175">
        <v>0</v>
      </c>
      <c r="T121" s="176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77" t="s">
        <v>157</v>
      </c>
      <c r="AT121" s="177" t="s">
        <v>139</v>
      </c>
      <c r="AU121" s="177" t="s">
        <v>92</v>
      </c>
      <c r="AY121" s="17" t="s">
        <v>136</v>
      </c>
      <c r="BE121" s="178">
        <f>IF(N121="základní",J121,0)</f>
        <v>0</v>
      </c>
      <c r="BF121" s="178">
        <f>IF(N121="snížená",J121,0)</f>
        <v>0</v>
      </c>
      <c r="BG121" s="178">
        <f>IF(N121="zákl. přenesená",J121,0)</f>
        <v>0</v>
      </c>
      <c r="BH121" s="178">
        <f>IF(N121="sníž. přenesená",J121,0)</f>
        <v>0</v>
      </c>
      <c r="BI121" s="178">
        <f>IF(N121="nulová",J121,0)</f>
        <v>0</v>
      </c>
      <c r="BJ121" s="17" t="s">
        <v>89</v>
      </c>
      <c r="BK121" s="178">
        <f>ROUND(I121*H121,2)</f>
        <v>0</v>
      </c>
      <c r="BL121" s="17" t="s">
        <v>157</v>
      </c>
      <c r="BM121" s="177" t="s">
        <v>620</v>
      </c>
    </row>
    <row r="122" s="2" customFormat="1">
      <c r="A122" s="37"/>
      <c r="B122" s="38"/>
      <c r="C122" s="37"/>
      <c r="D122" s="179" t="s">
        <v>145</v>
      </c>
      <c r="E122" s="37"/>
      <c r="F122" s="180" t="s">
        <v>621</v>
      </c>
      <c r="G122" s="37"/>
      <c r="H122" s="37"/>
      <c r="I122" s="181"/>
      <c r="J122" s="37"/>
      <c r="K122" s="37"/>
      <c r="L122" s="38"/>
      <c r="M122" s="182"/>
      <c r="N122" s="183"/>
      <c r="O122" s="71"/>
      <c r="P122" s="71"/>
      <c r="Q122" s="71"/>
      <c r="R122" s="71"/>
      <c r="S122" s="71"/>
      <c r="T122" s="72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7" t="s">
        <v>145</v>
      </c>
      <c r="AU122" s="17" t="s">
        <v>92</v>
      </c>
    </row>
    <row r="123" s="2" customFormat="1">
      <c r="A123" s="37"/>
      <c r="B123" s="38"/>
      <c r="C123" s="37"/>
      <c r="D123" s="184" t="s">
        <v>150</v>
      </c>
      <c r="E123" s="37"/>
      <c r="F123" s="185" t="s">
        <v>622</v>
      </c>
      <c r="G123" s="37"/>
      <c r="H123" s="37"/>
      <c r="I123" s="181"/>
      <c r="J123" s="37"/>
      <c r="K123" s="37"/>
      <c r="L123" s="38"/>
      <c r="M123" s="182"/>
      <c r="N123" s="183"/>
      <c r="O123" s="71"/>
      <c r="P123" s="71"/>
      <c r="Q123" s="71"/>
      <c r="R123" s="71"/>
      <c r="S123" s="71"/>
      <c r="T123" s="72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7" t="s">
        <v>150</v>
      </c>
      <c r="AU123" s="17" t="s">
        <v>92</v>
      </c>
    </row>
    <row r="124" s="2" customFormat="1">
      <c r="A124" s="37"/>
      <c r="B124" s="38"/>
      <c r="C124" s="37"/>
      <c r="D124" s="179" t="s">
        <v>207</v>
      </c>
      <c r="E124" s="37"/>
      <c r="F124" s="206" t="s">
        <v>623</v>
      </c>
      <c r="G124" s="37"/>
      <c r="H124" s="37"/>
      <c r="I124" s="181"/>
      <c r="J124" s="37"/>
      <c r="K124" s="37"/>
      <c r="L124" s="38"/>
      <c r="M124" s="182"/>
      <c r="N124" s="183"/>
      <c r="O124" s="71"/>
      <c r="P124" s="71"/>
      <c r="Q124" s="71"/>
      <c r="R124" s="71"/>
      <c r="S124" s="71"/>
      <c r="T124" s="72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7" t="s">
        <v>207</v>
      </c>
      <c r="AU124" s="17" t="s">
        <v>92</v>
      </c>
    </row>
    <row r="125" s="13" customFormat="1">
      <c r="A125" s="13"/>
      <c r="B125" s="186"/>
      <c r="C125" s="13"/>
      <c r="D125" s="179" t="s">
        <v>163</v>
      </c>
      <c r="E125" s="187" t="s">
        <v>3</v>
      </c>
      <c r="F125" s="188" t="s">
        <v>624</v>
      </c>
      <c r="G125" s="13"/>
      <c r="H125" s="189">
        <v>295.39999999999998</v>
      </c>
      <c r="I125" s="190"/>
      <c r="J125" s="13"/>
      <c r="K125" s="13"/>
      <c r="L125" s="186"/>
      <c r="M125" s="191"/>
      <c r="N125" s="192"/>
      <c r="O125" s="192"/>
      <c r="P125" s="192"/>
      <c r="Q125" s="192"/>
      <c r="R125" s="192"/>
      <c r="S125" s="192"/>
      <c r="T125" s="19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87" t="s">
        <v>163</v>
      </c>
      <c r="AU125" s="187" t="s">
        <v>92</v>
      </c>
      <c r="AV125" s="13" t="s">
        <v>92</v>
      </c>
      <c r="AW125" s="13" t="s">
        <v>43</v>
      </c>
      <c r="AX125" s="13" t="s">
        <v>81</v>
      </c>
      <c r="AY125" s="187" t="s">
        <v>136</v>
      </c>
    </row>
    <row r="126" s="13" customFormat="1">
      <c r="A126" s="13"/>
      <c r="B126" s="186"/>
      <c r="C126" s="13"/>
      <c r="D126" s="179" t="s">
        <v>163</v>
      </c>
      <c r="E126" s="187" t="s">
        <v>3</v>
      </c>
      <c r="F126" s="188" t="s">
        <v>625</v>
      </c>
      <c r="G126" s="13"/>
      <c r="H126" s="189">
        <v>14.449999999999999</v>
      </c>
      <c r="I126" s="190"/>
      <c r="J126" s="13"/>
      <c r="K126" s="13"/>
      <c r="L126" s="186"/>
      <c r="M126" s="191"/>
      <c r="N126" s="192"/>
      <c r="O126" s="192"/>
      <c r="P126" s="192"/>
      <c r="Q126" s="192"/>
      <c r="R126" s="192"/>
      <c r="S126" s="192"/>
      <c r="T126" s="19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87" t="s">
        <v>163</v>
      </c>
      <c r="AU126" s="187" t="s">
        <v>92</v>
      </c>
      <c r="AV126" s="13" t="s">
        <v>92</v>
      </c>
      <c r="AW126" s="13" t="s">
        <v>43</v>
      </c>
      <c r="AX126" s="13" t="s">
        <v>81</v>
      </c>
      <c r="AY126" s="187" t="s">
        <v>136</v>
      </c>
    </row>
    <row r="127" s="14" customFormat="1">
      <c r="A127" s="14"/>
      <c r="B127" s="198"/>
      <c r="C127" s="14"/>
      <c r="D127" s="179" t="s">
        <v>163</v>
      </c>
      <c r="E127" s="199" t="s">
        <v>3</v>
      </c>
      <c r="F127" s="200" t="s">
        <v>197</v>
      </c>
      <c r="G127" s="14"/>
      <c r="H127" s="201">
        <v>309.85000000000002</v>
      </c>
      <c r="I127" s="202"/>
      <c r="J127" s="14"/>
      <c r="K127" s="14"/>
      <c r="L127" s="198"/>
      <c r="M127" s="203"/>
      <c r="N127" s="204"/>
      <c r="O127" s="204"/>
      <c r="P127" s="204"/>
      <c r="Q127" s="204"/>
      <c r="R127" s="204"/>
      <c r="S127" s="204"/>
      <c r="T127" s="205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199" t="s">
        <v>163</v>
      </c>
      <c r="AU127" s="199" t="s">
        <v>92</v>
      </c>
      <c r="AV127" s="14" t="s">
        <v>157</v>
      </c>
      <c r="AW127" s="14" t="s">
        <v>43</v>
      </c>
      <c r="AX127" s="14" t="s">
        <v>89</v>
      </c>
      <c r="AY127" s="199" t="s">
        <v>136</v>
      </c>
    </row>
    <row r="128" s="12" customFormat="1" ht="22.8" customHeight="1">
      <c r="A128" s="12"/>
      <c r="B128" s="151"/>
      <c r="C128" s="12"/>
      <c r="D128" s="152" t="s">
        <v>80</v>
      </c>
      <c r="E128" s="162" t="s">
        <v>224</v>
      </c>
      <c r="F128" s="162" t="s">
        <v>626</v>
      </c>
      <c r="G128" s="12"/>
      <c r="H128" s="12"/>
      <c r="I128" s="154"/>
      <c r="J128" s="163">
        <f>BK128</f>
        <v>0</v>
      </c>
      <c r="K128" s="12"/>
      <c r="L128" s="151"/>
      <c r="M128" s="156"/>
      <c r="N128" s="157"/>
      <c r="O128" s="157"/>
      <c r="P128" s="158">
        <f>SUM(P129:P141)</f>
        <v>0</v>
      </c>
      <c r="Q128" s="157"/>
      <c r="R128" s="158">
        <f>SUM(R129:R141)</f>
        <v>5.262599399411199</v>
      </c>
      <c r="S128" s="157"/>
      <c r="T128" s="159">
        <f>SUM(T129:T141)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2" t="s">
        <v>89</v>
      </c>
      <c r="AT128" s="160" t="s">
        <v>80</v>
      </c>
      <c r="AU128" s="160" t="s">
        <v>89</v>
      </c>
      <c r="AY128" s="152" t="s">
        <v>136</v>
      </c>
      <c r="BK128" s="161">
        <f>SUM(BK129:BK141)</f>
        <v>0</v>
      </c>
    </row>
    <row r="129" s="2" customFormat="1" ht="24.15" customHeight="1">
      <c r="A129" s="37"/>
      <c r="B129" s="164"/>
      <c r="C129" s="165" t="s">
        <v>240</v>
      </c>
      <c r="D129" s="165" t="s">
        <v>139</v>
      </c>
      <c r="E129" s="166" t="s">
        <v>627</v>
      </c>
      <c r="F129" s="167" t="s">
        <v>628</v>
      </c>
      <c r="G129" s="168" t="s">
        <v>412</v>
      </c>
      <c r="H129" s="169">
        <v>7.6500000000000004</v>
      </c>
      <c r="I129" s="170"/>
      <c r="J129" s="171">
        <f>ROUND(I129*H129,2)</f>
        <v>0</v>
      </c>
      <c r="K129" s="172"/>
      <c r="L129" s="38"/>
      <c r="M129" s="173" t="s">
        <v>3</v>
      </c>
      <c r="N129" s="174" t="s">
        <v>52</v>
      </c>
      <c r="O129" s="71"/>
      <c r="P129" s="175">
        <f>O129*H129</f>
        <v>0</v>
      </c>
      <c r="Q129" s="175">
        <v>0.0044007999999999999</v>
      </c>
      <c r="R129" s="175">
        <f>Q129*H129</f>
        <v>0.033666120000000001</v>
      </c>
      <c r="S129" s="175">
        <v>0</v>
      </c>
      <c r="T129" s="176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77" t="s">
        <v>157</v>
      </c>
      <c r="AT129" s="177" t="s">
        <v>139</v>
      </c>
      <c r="AU129" s="177" t="s">
        <v>92</v>
      </c>
      <c r="AY129" s="17" t="s">
        <v>136</v>
      </c>
      <c r="BE129" s="178">
        <f>IF(N129="základní",J129,0)</f>
        <v>0</v>
      </c>
      <c r="BF129" s="178">
        <f>IF(N129="snížená",J129,0)</f>
        <v>0</v>
      </c>
      <c r="BG129" s="178">
        <f>IF(N129="zákl. přenesená",J129,0)</f>
        <v>0</v>
      </c>
      <c r="BH129" s="178">
        <f>IF(N129="sníž. přenesená",J129,0)</f>
        <v>0</v>
      </c>
      <c r="BI129" s="178">
        <f>IF(N129="nulová",J129,0)</f>
        <v>0</v>
      </c>
      <c r="BJ129" s="17" t="s">
        <v>89</v>
      </c>
      <c r="BK129" s="178">
        <f>ROUND(I129*H129,2)</f>
        <v>0</v>
      </c>
      <c r="BL129" s="17" t="s">
        <v>157</v>
      </c>
      <c r="BM129" s="177" t="s">
        <v>629</v>
      </c>
    </row>
    <row r="130" s="2" customFormat="1">
      <c r="A130" s="37"/>
      <c r="B130" s="38"/>
      <c r="C130" s="37"/>
      <c r="D130" s="179" t="s">
        <v>145</v>
      </c>
      <c r="E130" s="37"/>
      <c r="F130" s="180" t="s">
        <v>630</v>
      </c>
      <c r="G130" s="37"/>
      <c r="H130" s="37"/>
      <c r="I130" s="181"/>
      <c r="J130" s="37"/>
      <c r="K130" s="37"/>
      <c r="L130" s="38"/>
      <c r="M130" s="182"/>
      <c r="N130" s="183"/>
      <c r="O130" s="71"/>
      <c r="P130" s="71"/>
      <c r="Q130" s="71"/>
      <c r="R130" s="71"/>
      <c r="S130" s="71"/>
      <c r="T130" s="72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7" t="s">
        <v>145</v>
      </c>
      <c r="AU130" s="17" t="s">
        <v>92</v>
      </c>
    </row>
    <row r="131" s="2" customFormat="1">
      <c r="A131" s="37"/>
      <c r="B131" s="38"/>
      <c r="C131" s="37"/>
      <c r="D131" s="184" t="s">
        <v>150</v>
      </c>
      <c r="E131" s="37"/>
      <c r="F131" s="185" t="s">
        <v>631</v>
      </c>
      <c r="G131" s="37"/>
      <c r="H131" s="37"/>
      <c r="I131" s="181"/>
      <c r="J131" s="37"/>
      <c r="K131" s="37"/>
      <c r="L131" s="38"/>
      <c r="M131" s="182"/>
      <c r="N131" s="183"/>
      <c r="O131" s="71"/>
      <c r="P131" s="71"/>
      <c r="Q131" s="71"/>
      <c r="R131" s="71"/>
      <c r="S131" s="71"/>
      <c r="T131" s="72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7" t="s">
        <v>150</v>
      </c>
      <c r="AU131" s="17" t="s">
        <v>92</v>
      </c>
    </row>
    <row r="132" s="13" customFormat="1">
      <c r="A132" s="13"/>
      <c r="B132" s="186"/>
      <c r="C132" s="13"/>
      <c r="D132" s="179" t="s">
        <v>163</v>
      </c>
      <c r="E132" s="187" t="s">
        <v>3</v>
      </c>
      <c r="F132" s="188" t="s">
        <v>632</v>
      </c>
      <c r="G132" s="13"/>
      <c r="H132" s="189">
        <v>7.6500000000000004</v>
      </c>
      <c r="I132" s="190"/>
      <c r="J132" s="13"/>
      <c r="K132" s="13"/>
      <c r="L132" s="186"/>
      <c r="M132" s="191"/>
      <c r="N132" s="192"/>
      <c r="O132" s="192"/>
      <c r="P132" s="192"/>
      <c r="Q132" s="192"/>
      <c r="R132" s="192"/>
      <c r="S132" s="192"/>
      <c r="T132" s="19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7" t="s">
        <v>163</v>
      </c>
      <c r="AU132" s="187" t="s">
        <v>92</v>
      </c>
      <c r="AV132" s="13" t="s">
        <v>92</v>
      </c>
      <c r="AW132" s="13" t="s">
        <v>43</v>
      </c>
      <c r="AX132" s="13" t="s">
        <v>89</v>
      </c>
      <c r="AY132" s="187" t="s">
        <v>136</v>
      </c>
    </row>
    <row r="133" s="2" customFormat="1" ht="33" customHeight="1">
      <c r="A133" s="37"/>
      <c r="B133" s="164"/>
      <c r="C133" s="165" t="s">
        <v>248</v>
      </c>
      <c r="D133" s="165" t="s">
        <v>139</v>
      </c>
      <c r="E133" s="166" t="s">
        <v>633</v>
      </c>
      <c r="F133" s="167" t="s">
        <v>634</v>
      </c>
      <c r="G133" s="168" t="s">
        <v>251</v>
      </c>
      <c r="H133" s="169">
        <v>17</v>
      </c>
      <c r="I133" s="170"/>
      <c r="J133" s="171">
        <f>ROUND(I133*H133,2)</f>
        <v>0</v>
      </c>
      <c r="K133" s="172"/>
      <c r="L133" s="38"/>
      <c r="M133" s="173" t="s">
        <v>3</v>
      </c>
      <c r="N133" s="174" t="s">
        <v>52</v>
      </c>
      <c r="O133" s="71"/>
      <c r="P133" s="175">
        <f>O133*H133</f>
        <v>0</v>
      </c>
      <c r="Q133" s="175">
        <v>5.75E-06</v>
      </c>
      <c r="R133" s="175">
        <f>Q133*H133</f>
        <v>9.7750000000000004E-05</v>
      </c>
      <c r="S133" s="175">
        <v>0</v>
      </c>
      <c r="T133" s="176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77" t="s">
        <v>157</v>
      </c>
      <c r="AT133" s="177" t="s">
        <v>139</v>
      </c>
      <c r="AU133" s="177" t="s">
        <v>92</v>
      </c>
      <c r="AY133" s="17" t="s">
        <v>136</v>
      </c>
      <c r="BE133" s="178">
        <f>IF(N133="základní",J133,0)</f>
        <v>0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7" t="s">
        <v>89</v>
      </c>
      <c r="BK133" s="178">
        <f>ROUND(I133*H133,2)</f>
        <v>0</v>
      </c>
      <c r="BL133" s="17" t="s">
        <v>157</v>
      </c>
      <c r="BM133" s="177" t="s">
        <v>635</v>
      </c>
    </row>
    <row r="134" s="2" customFormat="1">
      <c r="A134" s="37"/>
      <c r="B134" s="38"/>
      <c r="C134" s="37"/>
      <c r="D134" s="179" t="s">
        <v>145</v>
      </c>
      <c r="E134" s="37"/>
      <c r="F134" s="180" t="s">
        <v>636</v>
      </c>
      <c r="G134" s="37"/>
      <c r="H134" s="37"/>
      <c r="I134" s="181"/>
      <c r="J134" s="37"/>
      <c r="K134" s="37"/>
      <c r="L134" s="38"/>
      <c r="M134" s="182"/>
      <c r="N134" s="183"/>
      <c r="O134" s="71"/>
      <c r="P134" s="71"/>
      <c r="Q134" s="71"/>
      <c r="R134" s="71"/>
      <c r="S134" s="71"/>
      <c r="T134" s="72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7" t="s">
        <v>145</v>
      </c>
      <c r="AU134" s="17" t="s">
        <v>92</v>
      </c>
    </row>
    <row r="135" s="2" customFormat="1">
      <c r="A135" s="37"/>
      <c r="B135" s="38"/>
      <c r="C135" s="37"/>
      <c r="D135" s="184" t="s">
        <v>150</v>
      </c>
      <c r="E135" s="37"/>
      <c r="F135" s="185" t="s">
        <v>637</v>
      </c>
      <c r="G135" s="37"/>
      <c r="H135" s="37"/>
      <c r="I135" s="181"/>
      <c r="J135" s="37"/>
      <c r="K135" s="37"/>
      <c r="L135" s="38"/>
      <c r="M135" s="182"/>
      <c r="N135" s="183"/>
      <c r="O135" s="71"/>
      <c r="P135" s="71"/>
      <c r="Q135" s="71"/>
      <c r="R135" s="71"/>
      <c r="S135" s="71"/>
      <c r="T135" s="72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7" t="s">
        <v>150</v>
      </c>
      <c r="AU135" s="17" t="s">
        <v>92</v>
      </c>
    </row>
    <row r="136" s="2" customFormat="1" ht="16.5" customHeight="1">
      <c r="A136" s="37"/>
      <c r="B136" s="164"/>
      <c r="C136" s="207" t="s">
        <v>255</v>
      </c>
      <c r="D136" s="207" t="s">
        <v>221</v>
      </c>
      <c r="E136" s="208" t="s">
        <v>638</v>
      </c>
      <c r="F136" s="209" t="s">
        <v>639</v>
      </c>
      <c r="G136" s="210" t="s">
        <v>251</v>
      </c>
      <c r="H136" s="211">
        <v>17</v>
      </c>
      <c r="I136" s="212"/>
      <c r="J136" s="213">
        <f>ROUND(I136*H136,2)</f>
        <v>0</v>
      </c>
      <c r="K136" s="214"/>
      <c r="L136" s="215"/>
      <c r="M136" s="216" t="s">
        <v>3</v>
      </c>
      <c r="N136" s="217" t="s">
        <v>52</v>
      </c>
      <c r="O136" s="71"/>
      <c r="P136" s="175">
        <f>O136*H136</f>
        <v>0</v>
      </c>
      <c r="Q136" s="175">
        <v>0.0015</v>
      </c>
      <c r="R136" s="175">
        <f>Q136*H136</f>
        <v>0.025500000000000002</v>
      </c>
      <c r="S136" s="175">
        <v>0</v>
      </c>
      <c r="T136" s="176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77" t="s">
        <v>224</v>
      </c>
      <c r="AT136" s="177" t="s">
        <v>221</v>
      </c>
      <c r="AU136" s="177" t="s">
        <v>92</v>
      </c>
      <c r="AY136" s="17" t="s">
        <v>136</v>
      </c>
      <c r="BE136" s="178">
        <f>IF(N136="základní",J136,0)</f>
        <v>0</v>
      </c>
      <c r="BF136" s="178">
        <f>IF(N136="snížená",J136,0)</f>
        <v>0</v>
      </c>
      <c r="BG136" s="178">
        <f>IF(N136="zákl. přenesená",J136,0)</f>
        <v>0</v>
      </c>
      <c r="BH136" s="178">
        <f>IF(N136="sníž. přenesená",J136,0)</f>
        <v>0</v>
      </c>
      <c r="BI136" s="178">
        <f>IF(N136="nulová",J136,0)</f>
        <v>0</v>
      </c>
      <c r="BJ136" s="17" t="s">
        <v>89</v>
      </c>
      <c r="BK136" s="178">
        <f>ROUND(I136*H136,2)</f>
        <v>0</v>
      </c>
      <c r="BL136" s="17" t="s">
        <v>157</v>
      </c>
      <c r="BM136" s="177" t="s">
        <v>640</v>
      </c>
    </row>
    <row r="137" s="2" customFormat="1">
      <c r="A137" s="37"/>
      <c r="B137" s="38"/>
      <c r="C137" s="37"/>
      <c r="D137" s="179" t="s">
        <v>145</v>
      </c>
      <c r="E137" s="37"/>
      <c r="F137" s="180" t="s">
        <v>639</v>
      </c>
      <c r="G137" s="37"/>
      <c r="H137" s="37"/>
      <c r="I137" s="181"/>
      <c r="J137" s="37"/>
      <c r="K137" s="37"/>
      <c r="L137" s="38"/>
      <c r="M137" s="182"/>
      <c r="N137" s="183"/>
      <c r="O137" s="71"/>
      <c r="P137" s="71"/>
      <c r="Q137" s="71"/>
      <c r="R137" s="71"/>
      <c r="S137" s="71"/>
      <c r="T137" s="72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7" t="s">
        <v>145</v>
      </c>
      <c r="AU137" s="17" t="s">
        <v>92</v>
      </c>
    </row>
    <row r="138" s="2" customFormat="1" ht="24.15" customHeight="1">
      <c r="A138" s="37"/>
      <c r="B138" s="164"/>
      <c r="C138" s="165" t="s">
        <v>262</v>
      </c>
      <c r="D138" s="165" t="s">
        <v>139</v>
      </c>
      <c r="E138" s="166" t="s">
        <v>641</v>
      </c>
      <c r="F138" s="167" t="s">
        <v>642</v>
      </c>
      <c r="G138" s="168" t="s">
        <v>274</v>
      </c>
      <c r="H138" s="169">
        <v>4.8959999999999999</v>
      </c>
      <c r="I138" s="170"/>
      <c r="J138" s="171">
        <f>ROUND(I138*H138,2)</f>
        <v>0</v>
      </c>
      <c r="K138" s="172"/>
      <c r="L138" s="38"/>
      <c r="M138" s="173" t="s">
        <v>3</v>
      </c>
      <c r="N138" s="174" t="s">
        <v>52</v>
      </c>
      <c r="O138" s="71"/>
      <c r="P138" s="175">
        <f>O138*H138</f>
        <v>0</v>
      </c>
      <c r="Q138" s="175">
        <v>1.0627727797</v>
      </c>
      <c r="R138" s="175">
        <f>Q138*H138</f>
        <v>5.2033355294111994</v>
      </c>
      <c r="S138" s="175">
        <v>0</v>
      </c>
      <c r="T138" s="176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77" t="s">
        <v>157</v>
      </c>
      <c r="AT138" s="177" t="s">
        <v>139</v>
      </c>
      <c r="AU138" s="177" t="s">
        <v>92</v>
      </c>
      <c r="AY138" s="17" t="s">
        <v>136</v>
      </c>
      <c r="BE138" s="178">
        <f>IF(N138="základní",J138,0)</f>
        <v>0</v>
      </c>
      <c r="BF138" s="178">
        <f>IF(N138="snížená",J138,0)</f>
        <v>0</v>
      </c>
      <c r="BG138" s="178">
        <f>IF(N138="zákl. přenesená",J138,0)</f>
        <v>0</v>
      </c>
      <c r="BH138" s="178">
        <f>IF(N138="sníž. přenesená",J138,0)</f>
        <v>0</v>
      </c>
      <c r="BI138" s="178">
        <f>IF(N138="nulová",J138,0)</f>
        <v>0</v>
      </c>
      <c r="BJ138" s="17" t="s">
        <v>89</v>
      </c>
      <c r="BK138" s="178">
        <f>ROUND(I138*H138,2)</f>
        <v>0</v>
      </c>
      <c r="BL138" s="17" t="s">
        <v>157</v>
      </c>
      <c r="BM138" s="177" t="s">
        <v>643</v>
      </c>
    </row>
    <row r="139" s="2" customFormat="1">
      <c r="A139" s="37"/>
      <c r="B139" s="38"/>
      <c r="C139" s="37"/>
      <c r="D139" s="179" t="s">
        <v>145</v>
      </c>
      <c r="E139" s="37"/>
      <c r="F139" s="180" t="s">
        <v>644</v>
      </c>
      <c r="G139" s="37"/>
      <c r="H139" s="37"/>
      <c r="I139" s="181"/>
      <c r="J139" s="37"/>
      <c r="K139" s="37"/>
      <c r="L139" s="38"/>
      <c r="M139" s="182"/>
      <c r="N139" s="183"/>
      <c r="O139" s="71"/>
      <c r="P139" s="71"/>
      <c r="Q139" s="71"/>
      <c r="R139" s="71"/>
      <c r="S139" s="71"/>
      <c r="T139" s="72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7" t="s">
        <v>145</v>
      </c>
      <c r="AU139" s="17" t="s">
        <v>92</v>
      </c>
    </row>
    <row r="140" s="2" customFormat="1">
      <c r="A140" s="37"/>
      <c r="B140" s="38"/>
      <c r="C140" s="37"/>
      <c r="D140" s="184" t="s">
        <v>150</v>
      </c>
      <c r="E140" s="37"/>
      <c r="F140" s="185" t="s">
        <v>645</v>
      </c>
      <c r="G140" s="37"/>
      <c r="H140" s="37"/>
      <c r="I140" s="181"/>
      <c r="J140" s="37"/>
      <c r="K140" s="37"/>
      <c r="L140" s="38"/>
      <c r="M140" s="182"/>
      <c r="N140" s="183"/>
      <c r="O140" s="71"/>
      <c r="P140" s="71"/>
      <c r="Q140" s="71"/>
      <c r="R140" s="71"/>
      <c r="S140" s="71"/>
      <c r="T140" s="72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7" t="s">
        <v>150</v>
      </c>
      <c r="AU140" s="17" t="s">
        <v>92</v>
      </c>
    </row>
    <row r="141" s="13" customFormat="1">
      <c r="A141" s="13"/>
      <c r="B141" s="186"/>
      <c r="C141" s="13"/>
      <c r="D141" s="179" t="s">
        <v>163</v>
      </c>
      <c r="E141" s="187" t="s">
        <v>3</v>
      </c>
      <c r="F141" s="188" t="s">
        <v>646</v>
      </c>
      <c r="G141" s="13"/>
      <c r="H141" s="189">
        <v>4.8959999999999999</v>
      </c>
      <c r="I141" s="190"/>
      <c r="J141" s="13"/>
      <c r="K141" s="13"/>
      <c r="L141" s="186"/>
      <c r="M141" s="191"/>
      <c r="N141" s="192"/>
      <c r="O141" s="192"/>
      <c r="P141" s="192"/>
      <c r="Q141" s="192"/>
      <c r="R141" s="192"/>
      <c r="S141" s="192"/>
      <c r="T141" s="19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7" t="s">
        <v>163</v>
      </c>
      <c r="AU141" s="187" t="s">
        <v>92</v>
      </c>
      <c r="AV141" s="13" t="s">
        <v>92</v>
      </c>
      <c r="AW141" s="13" t="s">
        <v>43</v>
      </c>
      <c r="AX141" s="13" t="s">
        <v>89</v>
      </c>
      <c r="AY141" s="187" t="s">
        <v>136</v>
      </c>
    </row>
    <row r="142" s="12" customFormat="1" ht="22.8" customHeight="1">
      <c r="A142" s="12"/>
      <c r="B142" s="151"/>
      <c r="C142" s="12"/>
      <c r="D142" s="152" t="s">
        <v>80</v>
      </c>
      <c r="E142" s="162" t="s">
        <v>240</v>
      </c>
      <c r="F142" s="162" t="s">
        <v>247</v>
      </c>
      <c r="G142" s="12"/>
      <c r="H142" s="12"/>
      <c r="I142" s="154"/>
      <c r="J142" s="163">
        <f>BK142</f>
        <v>0</v>
      </c>
      <c r="K142" s="12"/>
      <c r="L142" s="151"/>
      <c r="M142" s="156"/>
      <c r="N142" s="157"/>
      <c r="O142" s="157"/>
      <c r="P142" s="158">
        <f>SUM(P143:P149)</f>
        <v>0</v>
      </c>
      <c r="Q142" s="157"/>
      <c r="R142" s="158">
        <f>SUM(R143:R149)</f>
        <v>280.03038237999999</v>
      </c>
      <c r="S142" s="157"/>
      <c r="T142" s="159">
        <f>SUM(T143:T149)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52" t="s">
        <v>89</v>
      </c>
      <c r="AT142" s="160" t="s">
        <v>80</v>
      </c>
      <c r="AU142" s="160" t="s">
        <v>89</v>
      </c>
      <c r="AY142" s="152" t="s">
        <v>136</v>
      </c>
      <c r="BK142" s="161">
        <f>SUM(BK143:BK149)</f>
        <v>0</v>
      </c>
    </row>
    <row r="143" s="2" customFormat="1" ht="24.15" customHeight="1">
      <c r="A143" s="37"/>
      <c r="B143" s="164"/>
      <c r="C143" s="165" t="s">
        <v>271</v>
      </c>
      <c r="D143" s="165" t="s">
        <v>139</v>
      </c>
      <c r="E143" s="166" t="s">
        <v>647</v>
      </c>
      <c r="F143" s="167" t="s">
        <v>648</v>
      </c>
      <c r="G143" s="168" t="s">
        <v>412</v>
      </c>
      <c r="H143" s="169">
        <v>439</v>
      </c>
      <c r="I143" s="170"/>
      <c r="J143" s="171">
        <f>ROUND(I143*H143,2)</f>
        <v>0</v>
      </c>
      <c r="K143" s="172"/>
      <c r="L143" s="38"/>
      <c r="M143" s="173" t="s">
        <v>3</v>
      </c>
      <c r="N143" s="174" t="s">
        <v>52</v>
      </c>
      <c r="O143" s="71"/>
      <c r="P143" s="175">
        <f>O143*H143</f>
        <v>0</v>
      </c>
      <c r="Q143" s="175">
        <v>0.63788241999999995</v>
      </c>
      <c r="R143" s="175">
        <f>Q143*H143</f>
        <v>280.03038237999999</v>
      </c>
      <c r="S143" s="175">
        <v>0</v>
      </c>
      <c r="T143" s="176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77" t="s">
        <v>157</v>
      </c>
      <c r="AT143" s="177" t="s">
        <v>139</v>
      </c>
      <c r="AU143" s="177" t="s">
        <v>92</v>
      </c>
      <c r="AY143" s="17" t="s">
        <v>136</v>
      </c>
      <c r="BE143" s="178">
        <f>IF(N143="základní",J143,0)</f>
        <v>0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7" t="s">
        <v>89</v>
      </c>
      <c r="BK143" s="178">
        <f>ROUND(I143*H143,2)</f>
        <v>0</v>
      </c>
      <c r="BL143" s="17" t="s">
        <v>157</v>
      </c>
      <c r="BM143" s="177" t="s">
        <v>649</v>
      </c>
    </row>
    <row r="144" s="2" customFormat="1">
      <c r="A144" s="37"/>
      <c r="B144" s="38"/>
      <c r="C144" s="37"/>
      <c r="D144" s="179" t="s">
        <v>145</v>
      </c>
      <c r="E144" s="37"/>
      <c r="F144" s="180" t="s">
        <v>650</v>
      </c>
      <c r="G144" s="37"/>
      <c r="H144" s="37"/>
      <c r="I144" s="181"/>
      <c r="J144" s="37"/>
      <c r="K144" s="37"/>
      <c r="L144" s="38"/>
      <c r="M144" s="182"/>
      <c r="N144" s="183"/>
      <c r="O144" s="71"/>
      <c r="P144" s="71"/>
      <c r="Q144" s="71"/>
      <c r="R144" s="71"/>
      <c r="S144" s="71"/>
      <c r="T144" s="72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7" t="s">
        <v>145</v>
      </c>
      <c r="AU144" s="17" t="s">
        <v>92</v>
      </c>
    </row>
    <row r="145" s="2" customFormat="1">
      <c r="A145" s="37"/>
      <c r="B145" s="38"/>
      <c r="C145" s="37"/>
      <c r="D145" s="184" t="s">
        <v>150</v>
      </c>
      <c r="E145" s="37"/>
      <c r="F145" s="185" t="s">
        <v>651</v>
      </c>
      <c r="G145" s="37"/>
      <c r="H145" s="37"/>
      <c r="I145" s="181"/>
      <c r="J145" s="37"/>
      <c r="K145" s="37"/>
      <c r="L145" s="38"/>
      <c r="M145" s="182"/>
      <c r="N145" s="183"/>
      <c r="O145" s="71"/>
      <c r="P145" s="71"/>
      <c r="Q145" s="71"/>
      <c r="R145" s="71"/>
      <c r="S145" s="71"/>
      <c r="T145" s="72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7" t="s">
        <v>150</v>
      </c>
      <c r="AU145" s="17" t="s">
        <v>92</v>
      </c>
    </row>
    <row r="146" s="13" customFormat="1">
      <c r="A146" s="13"/>
      <c r="B146" s="186"/>
      <c r="C146" s="13"/>
      <c r="D146" s="179" t="s">
        <v>163</v>
      </c>
      <c r="E146" s="187" t="s">
        <v>3</v>
      </c>
      <c r="F146" s="188" t="s">
        <v>652</v>
      </c>
      <c r="G146" s="13"/>
      <c r="H146" s="189">
        <v>414</v>
      </c>
      <c r="I146" s="190"/>
      <c r="J146" s="13"/>
      <c r="K146" s="13"/>
      <c r="L146" s="186"/>
      <c r="M146" s="191"/>
      <c r="N146" s="192"/>
      <c r="O146" s="192"/>
      <c r="P146" s="192"/>
      <c r="Q146" s="192"/>
      <c r="R146" s="192"/>
      <c r="S146" s="192"/>
      <c r="T146" s="19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87" t="s">
        <v>163</v>
      </c>
      <c r="AU146" s="187" t="s">
        <v>92</v>
      </c>
      <c r="AV146" s="13" t="s">
        <v>92</v>
      </c>
      <c r="AW146" s="13" t="s">
        <v>43</v>
      </c>
      <c r="AX146" s="13" t="s">
        <v>81</v>
      </c>
      <c r="AY146" s="187" t="s">
        <v>136</v>
      </c>
    </row>
    <row r="147" s="13" customFormat="1">
      <c r="A147" s="13"/>
      <c r="B147" s="186"/>
      <c r="C147" s="13"/>
      <c r="D147" s="179" t="s">
        <v>163</v>
      </c>
      <c r="E147" s="187" t="s">
        <v>3</v>
      </c>
      <c r="F147" s="188" t="s">
        <v>653</v>
      </c>
      <c r="G147" s="13"/>
      <c r="H147" s="189">
        <v>8</v>
      </c>
      <c r="I147" s="190"/>
      <c r="J147" s="13"/>
      <c r="K147" s="13"/>
      <c r="L147" s="186"/>
      <c r="M147" s="191"/>
      <c r="N147" s="192"/>
      <c r="O147" s="192"/>
      <c r="P147" s="192"/>
      <c r="Q147" s="192"/>
      <c r="R147" s="192"/>
      <c r="S147" s="192"/>
      <c r="T147" s="19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7" t="s">
        <v>163</v>
      </c>
      <c r="AU147" s="187" t="s">
        <v>92</v>
      </c>
      <c r="AV147" s="13" t="s">
        <v>92</v>
      </c>
      <c r="AW147" s="13" t="s">
        <v>43</v>
      </c>
      <c r="AX147" s="13" t="s">
        <v>81</v>
      </c>
      <c r="AY147" s="187" t="s">
        <v>136</v>
      </c>
    </row>
    <row r="148" s="13" customFormat="1">
      <c r="A148" s="13"/>
      <c r="B148" s="186"/>
      <c r="C148" s="13"/>
      <c r="D148" s="179" t="s">
        <v>163</v>
      </c>
      <c r="E148" s="187" t="s">
        <v>3</v>
      </c>
      <c r="F148" s="188" t="s">
        <v>654</v>
      </c>
      <c r="G148" s="13"/>
      <c r="H148" s="189">
        <v>17</v>
      </c>
      <c r="I148" s="190"/>
      <c r="J148" s="13"/>
      <c r="K148" s="13"/>
      <c r="L148" s="186"/>
      <c r="M148" s="191"/>
      <c r="N148" s="192"/>
      <c r="O148" s="192"/>
      <c r="P148" s="192"/>
      <c r="Q148" s="192"/>
      <c r="R148" s="192"/>
      <c r="S148" s="192"/>
      <c r="T148" s="19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87" t="s">
        <v>163</v>
      </c>
      <c r="AU148" s="187" t="s">
        <v>92</v>
      </c>
      <c r="AV148" s="13" t="s">
        <v>92</v>
      </c>
      <c r="AW148" s="13" t="s">
        <v>43</v>
      </c>
      <c r="AX148" s="13" t="s">
        <v>81</v>
      </c>
      <c r="AY148" s="187" t="s">
        <v>136</v>
      </c>
    </row>
    <row r="149" s="14" customFormat="1">
      <c r="A149" s="14"/>
      <c r="B149" s="198"/>
      <c r="C149" s="14"/>
      <c r="D149" s="179" t="s">
        <v>163</v>
      </c>
      <c r="E149" s="199" t="s">
        <v>3</v>
      </c>
      <c r="F149" s="200" t="s">
        <v>197</v>
      </c>
      <c r="G149" s="14"/>
      <c r="H149" s="201">
        <v>439</v>
      </c>
      <c r="I149" s="202"/>
      <c r="J149" s="14"/>
      <c r="K149" s="14"/>
      <c r="L149" s="198"/>
      <c r="M149" s="203"/>
      <c r="N149" s="204"/>
      <c r="O149" s="204"/>
      <c r="P149" s="204"/>
      <c r="Q149" s="204"/>
      <c r="R149" s="204"/>
      <c r="S149" s="204"/>
      <c r="T149" s="20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199" t="s">
        <v>163</v>
      </c>
      <c r="AU149" s="199" t="s">
        <v>92</v>
      </c>
      <c r="AV149" s="14" t="s">
        <v>157</v>
      </c>
      <c r="AW149" s="14" t="s">
        <v>43</v>
      </c>
      <c r="AX149" s="14" t="s">
        <v>89</v>
      </c>
      <c r="AY149" s="199" t="s">
        <v>136</v>
      </c>
    </row>
    <row r="150" s="12" customFormat="1" ht="22.8" customHeight="1">
      <c r="A150" s="12"/>
      <c r="B150" s="151"/>
      <c r="C150" s="12"/>
      <c r="D150" s="152" t="s">
        <v>80</v>
      </c>
      <c r="E150" s="162" t="s">
        <v>269</v>
      </c>
      <c r="F150" s="162" t="s">
        <v>270</v>
      </c>
      <c r="G150" s="12"/>
      <c r="H150" s="12"/>
      <c r="I150" s="154"/>
      <c r="J150" s="163">
        <f>BK150</f>
        <v>0</v>
      </c>
      <c r="K150" s="12"/>
      <c r="L150" s="151"/>
      <c r="M150" s="156"/>
      <c r="N150" s="157"/>
      <c r="O150" s="157"/>
      <c r="P150" s="158">
        <f>SUM(P151:P153)</f>
        <v>0</v>
      </c>
      <c r="Q150" s="157"/>
      <c r="R150" s="158">
        <f>SUM(R151:R153)</f>
        <v>0</v>
      </c>
      <c r="S150" s="157"/>
      <c r="T150" s="159">
        <f>SUM(T151:T153)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52" t="s">
        <v>89</v>
      </c>
      <c r="AT150" s="160" t="s">
        <v>80</v>
      </c>
      <c r="AU150" s="160" t="s">
        <v>89</v>
      </c>
      <c r="AY150" s="152" t="s">
        <v>136</v>
      </c>
      <c r="BK150" s="161">
        <f>SUM(BK151:BK153)</f>
        <v>0</v>
      </c>
    </row>
    <row r="151" s="2" customFormat="1" ht="24.15" customHeight="1">
      <c r="A151" s="37"/>
      <c r="B151" s="164"/>
      <c r="C151" s="165" t="s">
        <v>358</v>
      </c>
      <c r="D151" s="165" t="s">
        <v>139</v>
      </c>
      <c r="E151" s="166" t="s">
        <v>655</v>
      </c>
      <c r="F151" s="167" t="s">
        <v>656</v>
      </c>
      <c r="G151" s="168" t="s">
        <v>274</v>
      </c>
      <c r="H151" s="169">
        <v>286.20999999999998</v>
      </c>
      <c r="I151" s="170"/>
      <c r="J151" s="171">
        <f>ROUND(I151*H151,2)</f>
        <v>0</v>
      </c>
      <c r="K151" s="172"/>
      <c r="L151" s="38"/>
      <c r="M151" s="173" t="s">
        <v>3</v>
      </c>
      <c r="N151" s="174" t="s">
        <v>52</v>
      </c>
      <c r="O151" s="71"/>
      <c r="P151" s="175">
        <f>O151*H151</f>
        <v>0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77" t="s">
        <v>157</v>
      </c>
      <c r="AT151" s="177" t="s">
        <v>139</v>
      </c>
      <c r="AU151" s="177" t="s">
        <v>92</v>
      </c>
      <c r="AY151" s="17" t="s">
        <v>136</v>
      </c>
      <c r="BE151" s="178">
        <f>IF(N151="základní",J151,0)</f>
        <v>0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7" t="s">
        <v>89</v>
      </c>
      <c r="BK151" s="178">
        <f>ROUND(I151*H151,2)</f>
        <v>0</v>
      </c>
      <c r="BL151" s="17" t="s">
        <v>157</v>
      </c>
      <c r="BM151" s="177" t="s">
        <v>657</v>
      </c>
    </row>
    <row r="152" s="2" customFormat="1">
      <c r="A152" s="37"/>
      <c r="B152" s="38"/>
      <c r="C152" s="37"/>
      <c r="D152" s="179" t="s">
        <v>145</v>
      </c>
      <c r="E152" s="37"/>
      <c r="F152" s="180" t="s">
        <v>658</v>
      </c>
      <c r="G152" s="37"/>
      <c r="H152" s="37"/>
      <c r="I152" s="181"/>
      <c r="J152" s="37"/>
      <c r="K152" s="37"/>
      <c r="L152" s="38"/>
      <c r="M152" s="182"/>
      <c r="N152" s="183"/>
      <c r="O152" s="71"/>
      <c r="P152" s="71"/>
      <c r="Q152" s="71"/>
      <c r="R152" s="71"/>
      <c r="S152" s="71"/>
      <c r="T152" s="72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7" t="s">
        <v>145</v>
      </c>
      <c r="AU152" s="17" t="s">
        <v>92</v>
      </c>
    </row>
    <row r="153" s="2" customFormat="1">
      <c r="A153" s="37"/>
      <c r="B153" s="38"/>
      <c r="C153" s="37"/>
      <c r="D153" s="184" t="s">
        <v>150</v>
      </c>
      <c r="E153" s="37"/>
      <c r="F153" s="185" t="s">
        <v>659</v>
      </c>
      <c r="G153" s="37"/>
      <c r="H153" s="37"/>
      <c r="I153" s="181"/>
      <c r="J153" s="37"/>
      <c r="K153" s="37"/>
      <c r="L153" s="38"/>
      <c r="M153" s="194"/>
      <c r="N153" s="195"/>
      <c r="O153" s="196"/>
      <c r="P153" s="196"/>
      <c r="Q153" s="196"/>
      <c r="R153" s="196"/>
      <c r="S153" s="196"/>
      <c r="T153" s="19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7" t="s">
        <v>150</v>
      </c>
      <c r="AU153" s="17" t="s">
        <v>92</v>
      </c>
    </row>
    <row r="154" s="2" customFormat="1" ht="6.96" customHeight="1">
      <c r="A154" s="37"/>
      <c r="B154" s="54"/>
      <c r="C154" s="55"/>
      <c r="D154" s="55"/>
      <c r="E154" s="55"/>
      <c r="F154" s="55"/>
      <c r="G154" s="55"/>
      <c r="H154" s="55"/>
      <c r="I154" s="55"/>
      <c r="J154" s="55"/>
      <c r="K154" s="55"/>
      <c r="L154" s="38"/>
      <c r="M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</sheetData>
  <autoFilter ref="C85:K153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2_02/132212132"/>
    <hyperlink ref="F98" r:id="rId2" display="https://podminky.urs.cz/item/CS_URS_2022_02/162351103"/>
    <hyperlink ref="F106" r:id="rId3" display="https://podminky.urs.cz/item/CS_URS_2022_02/167151131"/>
    <hyperlink ref="F111" r:id="rId4" display="https://podminky.urs.cz/item/CS_URS_2022_02/211521111"/>
    <hyperlink ref="F115" r:id="rId5" display="https://podminky.urs.cz/item/CS_URS_2022_02/211971121"/>
    <hyperlink ref="F123" r:id="rId6" display="https://podminky.urs.cz/item/CS_URS_2022_02/451316123"/>
    <hyperlink ref="F131" r:id="rId7" display="https://podminky.urs.cz/item/CS_URS_2022_02/871355221"/>
    <hyperlink ref="F135" r:id="rId8" display="https://podminky.urs.cz/item/CS_URS_2022_02/877355211"/>
    <hyperlink ref="F140" r:id="rId9" display="https://podminky.urs.cz/item/CS_URS_2022_02/452368211"/>
    <hyperlink ref="F145" r:id="rId10" display="https://podminky.urs.cz/item/CS_URS_2022_02/935114122"/>
    <hyperlink ref="F153" r:id="rId11" display="https://podminky.urs.cz/item/CS_URS_2022_02/998274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2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108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="1" customFormat="1" ht="24.96" customHeight="1">
      <c r="B4" s="20"/>
      <c r="D4" s="21" t="s">
        <v>112</v>
      </c>
      <c r="L4" s="20"/>
      <c r="M4" s="113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17</v>
      </c>
      <c r="L6" s="20"/>
    </row>
    <row r="7" s="1" customFormat="1" ht="26.25" customHeight="1">
      <c r="B7" s="20"/>
      <c r="E7" s="114" t="str">
        <f>'Rekapitulace stavby'!K6</f>
        <v>Dokončení překladiště KD Kolín - Překladní a manipulační plocha pro kolej č. 1a</v>
      </c>
      <c r="F7" s="30"/>
      <c r="G7" s="30"/>
      <c r="H7" s="30"/>
      <c r="L7" s="20"/>
    </row>
    <row r="8" s="2" customFormat="1" ht="12" customHeight="1">
      <c r="A8" s="37"/>
      <c r="B8" s="38"/>
      <c r="C8" s="37"/>
      <c r="D8" s="30" t="s">
        <v>113</v>
      </c>
      <c r="E8" s="37"/>
      <c r="F8" s="37"/>
      <c r="G8" s="37"/>
      <c r="H8" s="37"/>
      <c r="I8" s="37"/>
      <c r="J8" s="37"/>
      <c r="K8" s="37"/>
      <c r="L8" s="115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1" t="s">
        <v>660</v>
      </c>
      <c r="F9" s="37"/>
      <c r="G9" s="37"/>
      <c r="H9" s="37"/>
      <c r="I9" s="37"/>
      <c r="J9" s="37"/>
      <c r="K9" s="37"/>
      <c r="L9" s="115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115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0" t="s">
        <v>19</v>
      </c>
      <c r="E11" s="37"/>
      <c r="F11" s="25" t="s">
        <v>20</v>
      </c>
      <c r="G11" s="37"/>
      <c r="H11" s="37"/>
      <c r="I11" s="30" t="s">
        <v>21</v>
      </c>
      <c r="J11" s="25" t="s">
        <v>22</v>
      </c>
      <c r="K11" s="37"/>
      <c r="L11" s="115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0" t="s">
        <v>23</v>
      </c>
      <c r="E12" s="37"/>
      <c r="F12" s="25" t="s">
        <v>24</v>
      </c>
      <c r="G12" s="37"/>
      <c r="H12" s="37"/>
      <c r="I12" s="30" t="s">
        <v>25</v>
      </c>
      <c r="J12" s="63" t="str">
        <f>'Rekapitulace stavby'!AN8</f>
        <v>14. 7. 2022</v>
      </c>
      <c r="K12" s="37"/>
      <c r="L12" s="115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21.84" customHeight="1">
      <c r="A13" s="37"/>
      <c r="B13" s="38"/>
      <c r="C13" s="37"/>
      <c r="D13" s="24" t="s">
        <v>27</v>
      </c>
      <c r="E13" s="37"/>
      <c r="F13" s="32" t="s">
        <v>28</v>
      </c>
      <c r="G13" s="37"/>
      <c r="H13" s="37"/>
      <c r="I13" s="24" t="s">
        <v>29</v>
      </c>
      <c r="J13" s="32" t="s">
        <v>30</v>
      </c>
      <c r="K13" s="37"/>
      <c r="L13" s="115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0" t="s">
        <v>31</v>
      </c>
      <c r="E14" s="37"/>
      <c r="F14" s="37"/>
      <c r="G14" s="37"/>
      <c r="H14" s="37"/>
      <c r="I14" s="30" t="s">
        <v>32</v>
      </c>
      <c r="J14" s="25" t="s">
        <v>33</v>
      </c>
      <c r="K14" s="37"/>
      <c r="L14" s="115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5" t="s">
        <v>34</v>
      </c>
      <c r="F15" s="37"/>
      <c r="G15" s="37"/>
      <c r="H15" s="37"/>
      <c r="I15" s="30" t="s">
        <v>35</v>
      </c>
      <c r="J15" s="25" t="s">
        <v>36</v>
      </c>
      <c r="K15" s="37"/>
      <c r="L15" s="115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115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0" t="s">
        <v>37</v>
      </c>
      <c r="E17" s="37"/>
      <c r="F17" s="37"/>
      <c r="G17" s="37"/>
      <c r="H17" s="37"/>
      <c r="I17" s="30" t="s">
        <v>32</v>
      </c>
      <c r="J17" s="31" t="str">
        <f>'Rekapitulace stavby'!AN13</f>
        <v>Vyplň údaj</v>
      </c>
      <c r="K17" s="37"/>
      <c r="L17" s="11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1" t="str">
        <f>'Rekapitulace stavby'!E14</f>
        <v>Vyplň údaj</v>
      </c>
      <c r="F18" s="25"/>
      <c r="G18" s="25"/>
      <c r="H18" s="25"/>
      <c r="I18" s="30" t="s">
        <v>35</v>
      </c>
      <c r="J18" s="31" t="str">
        <f>'Rekapitulace stavby'!AN14</f>
        <v>Vyplň údaj</v>
      </c>
      <c r="K18" s="37"/>
      <c r="L18" s="115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115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0" t="s">
        <v>39</v>
      </c>
      <c r="E20" s="37"/>
      <c r="F20" s="37"/>
      <c r="G20" s="37"/>
      <c r="H20" s="37"/>
      <c r="I20" s="30" t="s">
        <v>32</v>
      </c>
      <c r="J20" s="25" t="s">
        <v>40</v>
      </c>
      <c r="K20" s="37"/>
      <c r="L20" s="115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5" t="s">
        <v>41</v>
      </c>
      <c r="F21" s="37"/>
      <c r="G21" s="37"/>
      <c r="H21" s="37"/>
      <c r="I21" s="30" t="s">
        <v>35</v>
      </c>
      <c r="J21" s="25" t="s">
        <v>42</v>
      </c>
      <c r="K21" s="37"/>
      <c r="L21" s="115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11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0" t="s">
        <v>44</v>
      </c>
      <c r="E23" s="37"/>
      <c r="F23" s="37"/>
      <c r="G23" s="37"/>
      <c r="H23" s="37"/>
      <c r="I23" s="30" t="s">
        <v>32</v>
      </c>
      <c r="J23" s="25" t="s">
        <v>40</v>
      </c>
      <c r="K23" s="37"/>
      <c r="L23" s="11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5" t="s">
        <v>41</v>
      </c>
      <c r="F24" s="37"/>
      <c r="G24" s="37"/>
      <c r="H24" s="37"/>
      <c r="I24" s="30" t="s">
        <v>35</v>
      </c>
      <c r="J24" s="25" t="s">
        <v>42</v>
      </c>
      <c r="K24" s="37"/>
      <c r="L24" s="11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115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0" t="s">
        <v>45</v>
      </c>
      <c r="E26" s="37"/>
      <c r="F26" s="37"/>
      <c r="G26" s="37"/>
      <c r="H26" s="37"/>
      <c r="I26" s="37"/>
      <c r="J26" s="37"/>
      <c r="K26" s="37"/>
      <c r="L26" s="115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16"/>
      <c r="B27" s="117"/>
      <c r="C27" s="116"/>
      <c r="D27" s="116"/>
      <c r="E27" s="35" t="s">
        <v>3</v>
      </c>
      <c r="F27" s="35"/>
      <c r="G27" s="35"/>
      <c r="H27" s="35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115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3"/>
      <c r="E29" s="83"/>
      <c r="F29" s="83"/>
      <c r="G29" s="83"/>
      <c r="H29" s="83"/>
      <c r="I29" s="83"/>
      <c r="J29" s="83"/>
      <c r="K29" s="83"/>
      <c r="L29" s="115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19" t="s">
        <v>47</v>
      </c>
      <c r="E30" s="37"/>
      <c r="F30" s="37"/>
      <c r="G30" s="37"/>
      <c r="H30" s="37"/>
      <c r="I30" s="37"/>
      <c r="J30" s="89">
        <f>ROUND(J90, 2)</f>
        <v>0</v>
      </c>
      <c r="K30" s="37"/>
      <c r="L30" s="115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3"/>
      <c r="E31" s="83"/>
      <c r="F31" s="83"/>
      <c r="G31" s="83"/>
      <c r="H31" s="83"/>
      <c r="I31" s="83"/>
      <c r="J31" s="83"/>
      <c r="K31" s="83"/>
      <c r="L31" s="115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49</v>
      </c>
      <c r="G32" s="37"/>
      <c r="H32" s="37"/>
      <c r="I32" s="42" t="s">
        <v>48</v>
      </c>
      <c r="J32" s="42" t="s">
        <v>50</v>
      </c>
      <c r="K32" s="37"/>
      <c r="L32" s="115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0" t="s">
        <v>51</v>
      </c>
      <c r="E33" s="30" t="s">
        <v>52</v>
      </c>
      <c r="F33" s="121">
        <f>ROUND((SUM(BE90:BE311)),  2)</f>
        <v>0</v>
      </c>
      <c r="G33" s="37"/>
      <c r="H33" s="37"/>
      <c r="I33" s="122">
        <v>0.20999999999999999</v>
      </c>
      <c r="J33" s="121">
        <f>ROUND(((SUM(BE90:BE311))*I33),  2)</f>
        <v>0</v>
      </c>
      <c r="K33" s="37"/>
      <c r="L33" s="115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0" t="s">
        <v>53</v>
      </c>
      <c r="F34" s="121">
        <f>ROUND((SUM(BF90:BF311)),  2)</f>
        <v>0</v>
      </c>
      <c r="G34" s="37"/>
      <c r="H34" s="37"/>
      <c r="I34" s="122">
        <v>0.14999999999999999</v>
      </c>
      <c r="J34" s="121">
        <f>ROUND(((SUM(BF90:BF311))*I34),  2)</f>
        <v>0</v>
      </c>
      <c r="K34" s="37"/>
      <c r="L34" s="115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0" t="s">
        <v>54</v>
      </c>
      <c r="F35" s="121">
        <f>ROUND((SUM(BG90:BG311)),  2)</f>
        <v>0</v>
      </c>
      <c r="G35" s="37"/>
      <c r="H35" s="37"/>
      <c r="I35" s="122">
        <v>0.20999999999999999</v>
      </c>
      <c r="J35" s="121">
        <f>0</f>
        <v>0</v>
      </c>
      <c r="K35" s="37"/>
      <c r="L35" s="115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0" t="s">
        <v>55</v>
      </c>
      <c r="F36" s="121">
        <f>ROUND((SUM(BH90:BH311)),  2)</f>
        <v>0</v>
      </c>
      <c r="G36" s="37"/>
      <c r="H36" s="37"/>
      <c r="I36" s="122">
        <v>0.14999999999999999</v>
      </c>
      <c r="J36" s="121">
        <f>0</f>
        <v>0</v>
      </c>
      <c r="K36" s="37"/>
      <c r="L36" s="115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0" t="s">
        <v>56</v>
      </c>
      <c r="F37" s="121">
        <f>ROUND((SUM(BI90:BI311)),  2)</f>
        <v>0</v>
      </c>
      <c r="G37" s="37"/>
      <c r="H37" s="37"/>
      <c r="I37" s="122">
        <v>0</v>
      </c>
      <c r="J37" s="121">
        <f>0</f>
        <v>0</v>
      </c>
      <c r="K37" s="37"/>
      <c r="L37" s="115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115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3"/>
      <c r="D39" s="124" t="s">
        <v>57</v>
      </c>
      <c r="E39" s="75"/>
      <c r="F39" s="75"/>
      <c r="G39" s="125" t="s">
        <v>58</v>
      </c>
      <c r="H39" s="126" t="s">
        <v>59</v>
      </c>
      <c r="I39" s="75"/>
      <c r="J39" s="127">
        <f>SUM(J30:J37)</f>
        <v>0</v>
      </c>
      <c r="K39" s="128"/>
      <c r="L39" s="115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115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hidden="1" s="2" customFormat="1" ht="6.96" customHeight="1">
      <c r="A44" s="37"/>
      <c r="B44" s="56"/>
      <c r="C44" s="57"/>
      <c r="D44" s="57"/>
      <c r="E44" s="57"/>
      <c r="F44" s="57"/>
      <c r="G44" s="57"/>
      <c r="H44" s="57"/>
      <c r="I44" s="57"/>
      <c r="J44" s="57"/>
      <c r="K44" s="57"/>
      <c r="L44" s="115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hidden="1" s="2" customFormat="1" ht="24.96" customHeight="1">
      <c r="A45" s="37"/>
      <c r="B45" s="38"/>
      <c r="C45" s="21" t="s">
        <v>115</v>
      </c>
      <c r="D45" s="37"/>
      <c r="E45" s="37"/>
      <c r="F45" s="37"/>
      <c r="G45" s="37"/>
      <c r="H45" s="37"/>
      <c r="I45" s="37"/>
      <c r="J45" s="37"/>
      <c r="K45" s="37"/>
      <c r="L45" s="115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hidden="1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12" customHeight="1">
      <c r="A47" s="37"/>
      <c r="B47" s="38"/>
      <c r="C47" s="30" t="s">
        <v>17</v>
      </c>
      <c r="D47" s="37"/>
      <c r="E47" s="37"/>
      <c r="F47" s="37"/>
      <c r="G47" s="37"/>
      <c r="H47" s="37"/>
      <c r="I47" s="37"/>
      <c r="J47" s="37"/>
      <c r="K47" s="37"/>
      <c r="L47" s="115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26.25" customHeight="1">
      <c r="A48" s="37"/>
      <c r="B48" s="38"/>
      <c r="C48" s="37"/>
      <c r="D48" s="37"/>
      <c r="E48" s="114" t="str">
        <f>E7</f>
        <v>Dokončení překladiště KD Kolín - Překladní a manipulační plocha pro kolej č. 1a</v>
      </c>
      <c r="F48" s="30"/>
      <c r="G48" s="30"/>
      <c r="H48" s="30"/>
      <c r="I48" s="37"/>
      <c r="J48" s="37"/>
      <c r="K48" s="37"/>
      <c r="L48" s="115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0" t="s">
        <v>113</v>
      </c>
      <c r="D49" s="37"/>
      <c r="E49" s="37"/>
      <c r="F49" s="37"/>
      <c r="G49" s="37"/>
      <c r="H49" s="37"/>
      <c r="I49" s="37"/>
      <c r="J49" s="37"/>
      <c r="K49" s="37"/>
      <c r="L49" s="115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7"/>
      <c r="D50" s="37"/>
      <c r="E50" s="61" t="str">
        <f>E9</f>
        <v>SO 401 - Osvětlení</v>
      </c>
      <c r="F50" s="37"/>
      <c r="G50" s="37"/>
      <c r="H50" s="37"/>
      <c r="I50" s="37"/>
      <c r="J50" s="37"/>
      <c r="K50" s="37"/>
      <c r="L50" s="115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2" customFormat="1" ht="6.96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hidden="1" s="2" customFormat="1" ht="12" customHeight="1">
      <c r="A52" s="37"/>
      <c r="B52" s="38"/>
      <c r="C52" s="30" t="s">
        <v>23</v>
      </c>
      <c r="D52" s="37"/>
      <c r="E52" s="37"/>
      <c r="F52" s="25" t="str">
        <f>F12</f>
        <v>Kolín</v>
      </c>
      <c r="G52" s="37"/>
      <c r="H52" s="37"/>
      <c r="I52" s="30" t="s">
        <v>25</v>
      </c>
      <c r="J52" s="63" t="str">
        <f>IF(J12="","",J12)</f>
        <v>14. 7. 2022</v>
      </c>
      <c r="K52" s="37"/>
      <c r="L52" s="115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6.96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5.15" customHeight="1">
      <c r="A54" s="37"/>
      <c r="B54" s="38"/>
      <c r="C54" s="30" t="s">
        <v>31</v>
      </c>
      <c r="D54" s="37"/>
      <c r="E54" s="37"/>
      <c r="F54" s="25" t="str">
        <f>E15</f>
        <v>T-PORT, spol. s r.o.</v>
      </c>
      <c r="G54" s="37"/>
      <c r="H54" s="37"/>
      <c r="I54" s="30" t="s">
        <v>39</v>
      </c>
      <c r="J54" s="35" t="str">
        <f>E21</f>
        <v>Ing. Jan Ježek</v>
      </c>
      <c r="K54" s="37"/>
      <c r="L54" s="115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15.15" customHeight="1">
      <c r="A55" s="37"/>
      <c r="B55" s="38"/>
      <c r="C55" s="30" t="s">
        <v>37</v>
      </c>
      <c r="D55" s="37"/>
      <c r="E55" s="37"/>
      <c r="F55" s="25" t="str">
        <f>IF(E18="","",E18)</f>
        <v>Vyplň údaj</v>
      </c>
      <c r="G55" s="37"/>
      <c r="H55" s="37"/>
      <c r="I55" s="30" t="s">
        <v>44</v>
      </c>
      <c r="J55" s="35" t="str">
        <f>E24</f>
        <v>Ing. Jan Ježek</v>
      </c>
      <c r="K55" s="37"/>
      <c r="L55" s="115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0.32" customHeight="1">
      <c r="A56" s="37"/>
      <c r="B56" s="38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29.28" customHeight="1">
      <c r="A57" s="37"/>
      <c r="B57" s="38"/>
      <c r="C57" s="129" t="s">
        <v>116</v>
      </c>
      <c r="D57" s="123"/>
      <c r="E57" s="123"/>
      <c r="F57" s="123"/>
      <c r="G57" s="123"/>
      <c r="H57" s="123"/>
      <c r="I57" s="123"/>
      <c r="J57" s="130" t="s">
        <v>117</v>
      </c>
      <c r="K57" s="123"/>
      <c r="L57" s="115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0.32" customHeight="1">
      <c r="A58" s="37"/>
      <c r="B58" s="38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22.8" customHeight="1">
      <c r="A59" s="37"/>
      <c r="B59" s="38"/>
      <c r="C59" s="131" t="s">
        <v>79</v>
      </c>
      <c r="D59" s="37"/>
      <c r="E59" s="37"/>
      <c r="F59" s="37"/>
      <c r="G59" s="37"/>
      <c r="H59" s="37"/>
      <c r="I59" s="37"/>
      <c r="J59" s="89">
        <f>J90</f>
        <v>0</v>
      </c>
      <c r="K59" s="37"/>
      <c r="L59" s="115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7" t="s">
        <v>118</v>
      </c>
    </row>
    <row r="60" hidden="1" s="9" customFormat="1" ht="24.96" customHeight="1">
      <c r="A60" s="9"/>
      <c r="B60" s="132"/>
      <c r="C60" s="9"/>
      <c r="D60" s="133" t="s">
        <v>180</v>
      </c>
      <c r="E60" s="134"/>
      <c r="F60" s="134"/>
      <c r="G60" s="134"/>
      <c r="H60" s="134"/>
      <c r="I60" s="134"/>
      <c r="J60" s="135">
        <f>J91</f>
        <v>0</v>
      </c>
      <c r="K60" s="9"/>
      <c r="L60" s="13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6"/>
      <c r="C61" s="10"/>
      <c r="D61" s="137" t="s">
        <v>182</v>
      </c>
      <c r="E61" s="138"/>
      <c r="F61" s="138"/>
      <c r="G61" s="138"/>
      <c r="H61" s="138"/>
      <c r="I61" s="138"/>
      <c r="J61" s="139">
        <f>J92</f>
        <v>0</v>
      </c>
      <c r="K61" s="10"/>
      <c r="L61" s="13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6"/>
      <c r="C62" s="10"/>
      <c r="D62" s="137" t="s">
        <v>661</v>
      </c>
      <c r="E62" s="138"/>
      <c r="F62" s="138"/>
      <c r="G62" s="138"/>
      <c r="H62" s="138"/>
      <c r="I62" s="138"/>
      <c r="J62" s="139">
        <f>J118</f>
        <v>0</v>
      </c>
      <c r="K62" s="10"/>
      <c r="L62" s="13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36"/>
      <c r="C63" s="10"/>
      <c r="D63" s="137" t="s">
        <v>588</v>
      </c>
      <c r="E63" s="138"/>
      <c r="F63" s="138"/>
      <c r="G63" s="138"/>
      <c r="H63" s="138"/>
      <c r="I63" s="138"/>
      <c r="J63" s="139">
        <f>J123</f>
        <v>0</v>
      </c>
      <c r="K63" s="10"/>
      <c r="L63" s="13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10" customFormat="1" ht="19.92" customHeight="1">
      <c r="A64" s="10"/>
      <c r="B64" s="136"/>
      <c r="C64" s="10"/>
      <c r="D64" s="137" t="s">
        <v>662</v>
      </c>
      <c r="E64" s="138"/>
      <c r="F64" s="138"/>
      <c r="G64" s="138"/>
      <c r="H64" s="138"/>
      <c r="I64" s="138"/>
      <c r="J64" s="139">
        <f>J129</f>
        <v>0</v>
      </c>
      <c r="K64" s="10"/>
      <c r="L64" s="13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hidden="1" s="9" customFormat="1" ht="24.96" customHeight="1">
      <c r="A65" s="9"/>
      <c r="B65" s="132"/>
      <c r="C65" s="9"/>
      <c r="D65" s="133" t="s">
        <v>663</v>
      </c>
      <c r="E65" s="134"/>
      <c r="F65" s="134"/>
      <c r="G65" s="134"/>
      <c r="H65" s="134"/>
      <c r="I65" s="134"/>
      <c r="J65" s="135">
        <f>J144</f>
        <v>0</v>
      </c>
      <c r="K65" s="9"/>
      <c r="L65" s="132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hidden="1" s="10" customFormat="1" ht="19.92" customHeight="1">
      <c r="A66" s="10"/>
      <c r="B66" s="136"/>
      <c r="C66" s="10"/>
      <c r="D66" s="137" t="s">
        <v>664</v>
      </c>
      <c r="E66" s="138"/>
      <c r="F66" s="138"/>
      <c r="G66" s="138"/>
      <c r="H66" s="138"/>
      <c r="I66" s="138"/>
      <c r="J66" s="139">
        <f>J145</f>
        <v>0</v>
      </c>
      <c r="K66" s="10"/>
      <c r="L66" s="13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hidden="1" s="9" customFormat="1" ht="24.96" customHeight="1">
      <c r="A67" s="9"/>
      <c r="B67" s="132"/>
      <c r="C67" s="9"/>
      <c r="D67" s="133" t="s">
        <v>665</v>
      </c>
      <c r="E67" s="134"/>
      <c r="F67" s="134"/>
      <c r="G67" s="134"/>
      <c r="H67" s="134"/>
      <c r="I67" s="134"/>
      <c r="J67" s="135">
        <f>J164</f>
        <v>0</v>
      </c>
      <c r="K67" s="9"/>
      <c r="L67" s="132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hidden="1" s="10" customFormat="1" ht="19.92" customHeight="1">
      <c r="A68" s="10"/>
      <c r="B68" s="136"/>
      <c r="C68" s="10"/>
      <c r="D68" s="137" t="s">
        <v>666</v>
      </c>
      <c r="E68" s="138"/>
      <c r="F68" s="138"/>
      <c r="G68" s="138"/>
      <c r="H68" s="138"/>
      <c r="I68" s="138"/>
      <c r="J68" s="139">
        <f>J165</f>
        <v>0</v>
      </c>
      <c r="K68" s="10"/>
      <c r="L68" s="13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hidden="1" s="10" customFormat="1" ht="19.92" customHeight="1">
      <c r="A69" s="10"/>
      <c r="B69" s="136"/>
      <c r="C69" s="10"/>
      <c r="D69" s="137" t="s">
        <v>667</v>
      </c>
      <c r="E69" s="138"/>
      <c r="F69" s="138"/>
      <c r="G69" s="138"/>
      <c r="H69" s="138"/>
      <c r="I69" s="138"/>
      <c r="J69" s="139">
        <f>J214</f>
        <v>0</v>
      </c>
      <c r="K69" s="10"/>
      <c r="L69" s="13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hidden="1" s="10" customFormat="1" ht="19.92" customHeight="1">
      <c r="A70" s="10"/>
      <c r="B70" s="136"/>
      <c r="C70" s="10"/>
      <c r="D70" s="137" t="s">
        <v>668</v>
      </c>
      <c r="E70" s="138"/>
      <c r="F70" s="138"/>
      <c r="G70" s="138"/>
      <c r="H70" s="138"/>
      <c r="I70" s="138"/>
      <c r="J70" s="139">
        <f>J249</f>
        <v>0</v>
      </c>
      <c r="K70" s="10"/>
      <c r="L70" s="13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hidden="1" s="2" customFormat="1" ht="21.84" customHeight="1">
      <c r="A71" s="37"/>
      <c r="B71" s="38"/>
      <c r="C71" s="37"/>
      <c r="D71" s="37"/>
      <c r="E71" s="37"/>
      <c r="F71" s="37"/>
      <c r="G71" s="37"/>
      <c r="H71" s="37"/>
      <c r="I71" s="37"/>
      <c r="J71" s="37"/>
      <c r="K71" s="37"/>
      <c r="L71" s="115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hidden="1" s="2" customFormat="1" ht="6.96" customHeight="1">
      <c r="A72" s="37"/>
      <c r="B72" s="54"/>
      <c r="C72" s="55"/>
      <c r="D72" s="55"/>
      <c r="E72" s="55"/>
      <c r="F72" s="55"/>
      <c r="G72" s="55"/>
      <c r="H72" s="55"/>
      <c r="I72" s="55"/>
      <c r="J72" s="55"/>
      <c r="K72" s="55"/>
      <c r="L72" s="115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hidden="1"/>
    <row r="74" hidden="1"/>
    <row r="75" hidden="1"/>
    <row r="76" s="2" customFormat="1" ht="6.96" customHeight="1">
      <c r="A76" s="37"/>
      <c r="B76" s="56"/>
      <c r="C76" s="57"/>
      <c r="D76" s="57"/>
      <c r="E76" s="57"/>
      <c r="F76" s="57"/>
      <c r="G76" s="57"/>
      <c r="H76" s="57"/>
      <c r="I76" s="57"/>
      <c r="J76" s="57"/>
      <c r="K76" s="57"/>
      <c r="L76" s="115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24.96" customHeight="1">
      <c r="A77" s="37"/>
      <c r="B77" s="38"/>
      <c r="C77" s="21" t="s">
        <v>122</v>
      </c>
      <c r="D77" s="37"/>
      <c r="E77" s="37"/>
      <c r="F77" s="37"/>
      <c r="G77" s="37"/>
      <c r="H77" s="37"/>
      <c r="I77" s="37"/>
      <c r="J77" s="37"/>
      <c r="K77" s="37"/>
      <c r="L77" s="115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6.96" customHeight="1">
      <c r="A78" s="37"/>
      <c r="B78" s="38"/>
      <c r="C78" s="37"/>
      <c r="D78" s="37"/>
      <c r="E78" s="37"/>
      <c r="F78" s="37"/>
      <c r="G78" s="37"/>
      <c r="H78" s="37"/>
      <c r="I78" s="37"/>
      <c r="J78" s="37"/>
      <c r="K78" s="37"/>
      <c r="L78" s="115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2" customHeight="1">
      <c r="A79" s="37"/>
      <c r="B79" s="38"/>
      <c r="C79" s="30" t="s">
        <v>17</v>
      </c>
      <c r="D79" s="37"/>
      <c r="E79" s="37"/>
      <c r="F79" s="37"/>
      <c r="G79" s="37"/>
      <c r="H79" s="37"/>
      <c r="I79" s="37"/>
      <c r="J79" s="37"/>
      <c r="K79" s="37"/>
      <c r="L79" s="115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26.25" customHeight="1">
      <c r="A80" s="37"/>
      <c r="B80" s="38"/>
      <c r="C80" s="37"/>
      <c r="D80" s="37"/>
      <c r="E80" s="114" t="str">
        <f>E7</f>
        <v>Dokončení překladiště KD Kolín - Překladní a manipulační plocha pro kolej č. 1a</v>
      </c>
      <c r="F80" s="30"/>
      <c r="G80" s="30"/>
      <c r="H80" s="30"/>
      <c r="I80" s="37"/>
      <c r="J80" s="37"/>
      <c r="K80" s="37"/>
      <c r="L80" s="115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2" customHeight="1">
      <c r="A81" s="37"/>
      <c r="B81" s="38"/>
      <c r="C81" s="30" t="s">
        <v>113</v>
      </c>
      <c r="D81" s="37"/>
      <c r="E81" s="37"/>
      <c r="F81" s="37"/>
      <c r="G81" s="37"/>
      <c r="H81" s="37"/>
      <c r="I81" s="37"/>
      <c r="J81" s="37"/>
      <c r="K81" s="37"/>
      <c r="L81" s="115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6.5" customHeight="1">
      <c r="A82" s="37"/>
      <c r="B82" s="38"/>
      <c r="C82" s="37"/>
      <c r="D82" s="37"/>
      <c r="E82" s="61" t="str">
        <f>E9</f>
        <v>SO 401 - Osvětlení</v>
      </c>
      <c r="F82" s="37"/>
      <c r="G82" s="37"/>
      <c r="H82" s="37"/>
      <c r="I82" s="37"/>
      <c r="J82" s="37"/>
      <c r="K82" s="37"/>
      <c r="L82" s="115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115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0" t="s">
        <v>23</v>
      </c>
      <c r="D84" s="37"/>
      <c r="E84" s="37"/>
      <c r="F84" s="25" t="str">
        <f>F12</f>
        <v>Kolín</v>
      </c>
      <c r="G84" s="37"/>
      <c r="H84" s="37"/>
      <c r="I84" s="30" t="s">
        <v>25</v>
      </c>
      <c r="J84" s="63" t="str">
        <f>IF(J12="","",J12)</f>
        <v>14. 7. 2022</v>
      </c>
      <c r="K84" s="37"/>
      <c r="L84" s="115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6.96" customHeight="1">
      <c r="A85" s="37"/>
      <c r="B85" s="38"/>
      <c r="C85" s="37"/>
      <c r="D85" s="37"/>
      <c r="E85" s="37"/>
      <c r="F85" s="37"/>
      <c r="G85" s="37"/>
      <c r="H85" s="37"/>
      <c r="I85" s="37"/>
      <c r="J85" s="37"/>
      <c r="K85" s="37"/>
      <c r="L85" s="115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5.15" customHeight="1">
      <c r="A86" s="37"/>
      <c r="B86" s="38"/>
      <c r="C86" s="30" t="s">
        <v>31</v>
      </c>
      <c r="D86" s="37"/>
      <c r="E86" s="37"/>
      <c r="F86" s="25" t="str">
        <f>E15</f>
        <v>T-PORT, spol. s r.o.</v>
      </c>
      <c r="G86" s="37"/>
      <c r="H86" s="37"/>
      <c r="I86" s="30" t="s">
        <v>39</v>
      </c>
      <c r="J86" s="35" t="str">
        <f>E21</f>
        <v>Ing. Jan Ježek</v>
      </c>
      <c r="K86" s="37"/>
      <c r="L86" s="115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5.15" customHeight="1">
      <c r="A87" s="37"/>
      <c r="B87" s="38"/>
      <c r="C87" s="30" t="s">
        <v>37</v>
      </c>
      <c r="D87" s="37"/>
      <c r="E87" s="37"/>
      <c r="F87" s="25" t="str">
        <f>IF(E18="","",E18)</f>
        <v>Vyplň údaj</v>
      </c>
      <c r="G87" s="37"/>
      <c r="H87" s="37"/>
      <c r="I87" s="30" t="s">
        <v>44</v>
      </c>
      <c r="J87" s="35" t="str">
        <f>E24</f>
        <v>Ing. Jan Ježek</v>
      </c>
      <c r="K87" s="37"/>
      <c r="L87" s="115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10.32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115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11" customFormat="1" ht="29.28" customHeight="1">
      <c r="A89" s="140"/>
      <c r="B89" s="141"/>
      <c r="C89" s="142" t="s">
        <v>123</v>
      </c>
      <c r="D89" s="143" t="s">
        <v>66</v>
      </c>
      <c r="E89" s="143" t="s">
        <v>62</v>
      </c>
      <c r="F89" s="143" t="s">
        <v>63</v>
      </c>
      <c r="G89" s="143" t="s">
        <v>124</v>
      </c>
      <c r="H89" s="143" t="s">
        <v>125</v>
      </c>
      <c r="I89" s="143" t="s">
        <v>126</v>
      </c>
      <c r="J89" s="144" t="s">
        <v>117</v>
      </c>
      <c r="K89" s="145" t="s">
        <v>127</v>
      </c>
      <c r="L89" s="146"/>
      <c r="M89" s="79" t="s">
        <v>3</v>
      </c>
      <c r="N89" s="80" t="s">
        <v>51</v>
      </c>
      <c r="O89" s="80" t="s">
        <v>128</v>
      </c>
      <c r="P89" s="80" t="s">
        <v>129</v>
      </c>
      <c r="Q89" s="80" t="s">
        <v>130</v>
      </c>
      <c r="R89" s="80" t="s">
        <v>131</v>
      </c>
      <c r="S89" s="80" t="s">
        <v>132</v>
      </c>
      <c r="T89" s="81" t="s">
        <v>133</v>
      </c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</row>
    <row r="90" s="2" customFormat="1" ht="22.8" customHeight="1">
      <c r="A90" s="37"/>
      <c r="B90" s="38"/>
      <c r="C90" s="86" t="s">
        <v>134</v>
      </c>
      <c r="D90" s="37"/>
      <c r="E90" s="37"/>
      <c r="F90" s="37"/>
      <c r="G90" s="37"/>
      <c r="H90" s="37"/>
      <c r="I90" s="37"/>
      <c r="J90" s="147">
        <f>BK90</f>
        <v>0</v>
      </c>
      <c r="K90" s="37"/>
      <c r="L90" s="38"/>
      <c r="M90" s="82"/>
      <c r="N90" s="67"/>
      <c r="O90" s="83"/>
      <c r="P90" s="148">
        <f>P91+P144+P164</f>
        <v>0</v>
      </c>
      <c r="Q90" s="83"/>
      <c r="R90" s="148">
        <f>R91+R144+R164</f>
        <v>309.40868646999996</v>
      </c>
      <c r="S90" s="83"/>
      <c r="T90" s="149">
        <f>T91+T144+T164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7" t="s">
        <v>80</v>
      </c>
      <c r="AU90" s="17" t="s">
        <v>118</v>
      </c>
      <c r="BK90" s="150">
        <f>BK91+BK144+BK164</f>
        <v>0</v>
      </c>
    </row>
    <row r="91" s="12" customFormat="1" ht="25.92" customHeight="1">
      <c r="A91" s="12"/>
      <c r="B91" s="151"/>
      <c r="C91" s="12"/>
      <c r="D91" s="152" t="s">
        <v>80</v>
      </c>
      <c r="E91" s="153" t="s">
        <v>186</v>
      </c>
      <c r="F91" s="153" t="s">
        <v>187</v>
      </c>
      <c r="G91" s="12"/>
      <c r="H91" s="12"/>
      <c r="I91" s="154"/>
      <c r="J91" s="155">
        <f>BK91</f>
        <v>0</v>
      </c>
      <c r="K91" s="12"/>
      <c r="L91" s="151"/>
      <c r="M91" s="156"/>
      <c r="N91" s="157"/>
      <c r="O91" s="157"/>
      <c r="P91" s="158">
        <f>P92+P118+P123+P129</f>
        <v>0</v>
      </c>
      <c r="Q91" s="157"/>
      <c r="R91" s="158">
        <f>R92+R118+R123+R129</f>
        <v>296.99650200999997</v>
      </c>
      <c r="S91" s="157"/>
      <c r="T91" s="159">
        <f>T92+T118+T123+T129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52" t="s">
        <v>89</v>
      </c>
      <c r="AT91" s="160" t="s">
        <v>80</v>
      </c>
      <c r="AU91" s="160" t="s">
        <v>81</v>
      </c>
      <c r="AY91" s="152" t="s">
        <v>136</v>
      </c>
      <c r="BK91" s="161">
        <f>BK92+BK118+BK123+BK129</f>
        <v>0</v>
      </c>
    </row>
    <row r="92" s="12" customFormat="1" ht="22.8" customHeight="1">
      <c r="A92" s="12"/>
      <c r="B92" s="151"/>
      <c r="C92" s="12"/>
      <c r="D92" s="152" t="s">
        <v>80</v>
      </c>
      <c r="E92" s="162" t="s">
        <v>92</v>
      </c>
      <c r="F92" s="162" t="s">
        <v>214</v>
      </c>
      <c r="G92" s="12"/>
      <c r="H92" s="12"/>
      <c r="I92" s="154"/>
      <c r="J92" s="163">
        <f>BK92</f>
        <v>0</v>
      </c>
      <c r="K92" s="12"/>
      <c r="L92" s="151"/>
      <c r="M92" s="156"/>
      <c r="N92" s="157"/>
      <c r="O92" s="157"/>
      <c r="P92" s="158">
        <f>SUM(P93:P117)</f>
        <v>0</v>
      </c>
      <c r="Q92" s="157"/>
      <c r="R92" s="158">
        <f>SUM(R93:R117)</f>
        <v>109.05593881</v>
      </c>
      <c r="S92" s="157"/>
      <c r="T92" s="159">
        <f>SUM(T93:T117)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152" t="s">
        <v>89</v>
      </c>
      <c r="AT92" s="160" t="s">
        <v>80</v>
      </c>
      <c r="AU92" s="160" t="s">
        <v>89</v>
      </c>
      <c r="AY92" s="152" t="s">
        <v>136</v>
      </c>
      <c r="BK92" s="161">
        <f>SUM(BK93:BK117)</f>
        <v>0</v>
      </c>
    </row>
    <row r="93" s="2" customFormat="1" ht="37.8" customHeight="1">
      <c r="A93" s="37"/>
      <c r="B93" s="164"/>
      <c r="C93" s="165" t="s">
        <v>89</v>
      </c>
      <c r="D93" s="165" t="s">
        <v>139</v>
      </c>
      <c r="E93" s="166" t="s">
        <v>669</v>
      </c>
      <c r="F93" s="167" t="s">
        <v>670</v>
      </c>
      <c r="G93" s="168" t="s">
        <v>412</v>
      </c>
      <c r="H93" s="169">
        <v>32.549999999999997</v>
      </c>
      <c r="I93" s="170"/>
      <c r="J93" s="171">
        <f>ROUND(I93*H93,2)</f>
        <v>0</v>
      </c>
      <c r="K93" s="172"/>
      <c r="L93" s="38"/>
      <c r="M93" s="173" t="s">
        <v>3</v>
      </c>
      <c r="N93" s="174" t="s">
        <v>52</v>
      </c>
      <c r="O93" s="71"/>
      <c r="P93" s="175">
        <f>O93*H93</f>
        <v>0</v>
      </c>
      <c r="Q93" s="175">
        <v>0</v>
      </c>
      <c r="R93" s="175">
        <f>Q93*H93</f>
        <v>0</v>
      </c>
      <c r="S93" s="175">
        <v>0</v>
      </c>
      <c r="T93" s="176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77" t="s">
        <v>157</v>
      </c>
      <c r="AT93" s="177" t="s">
        <v>139</v>
      </c>
      <c r="AU93" s="177" t="s">
        <v>92</v>
      </c>
      <c r="AY93" s="17" t="s">
        <v>136</v>
      </c>
      <c r="BE93" s="178">
        <f>IF(N93="základní",J93,0)</f>
        <v>0</v>
      </c>
      <c r="BF93" s="178">
        <f>IF(N93="snížená",J93,0)</f>
        <v>0</v>
      </c>
      <c r="BG93" s="178">
        <f>IF(N93="zákl. přenesená",J93,0)</f>
        <v>0</v>
      </c>
      <c r="BH93" s="178">
        <f>IF(N93="sníž. přenesená",J93,0)</f>
        <v>0</v>
      </c>
      <c r="BI93" s="178">
        <f>IF(N93="nulová",J93,0)</f>
        <v>0</v>
      </c>
      <c r="BJ93" s="17" t="s">
        <v>89</v>
      </c>
      <c r="BK93" s="178">
        <f>ROUND(I93*H93,2)</f>
        <v>0</v>
      </c>
      <c r="BL93" s="17" t="s">
        <v>157</v>
      </c>
      <c r="BM93" s="177" t="s">
        <v>671</v>
      </c>
    </row>
    <row r="94" s="2" customFormat="1">
      <c r="A94" s="37"/>
      <c r="B94" s="38"/>
      <c r="C94" s="37"/>
      <c r="D94" s="179" t="s">
        <v>145</v>
      </c>
      <c r="E94" s="37"/>
      <c r="F94" s="180" t="s">
        <v>672</v>
      </c>
      <c r="G94" s="37"/>
      <c r="H94" s="37"/>
      <c r="I94" s="181"/>
      <c r="J94" s="37"/>
      <c r="K94" s="37"/>
      <c r="L94" s="38"/>
      <c r="M94" s="182"/>
      <c r="N94" s="183"/>
      <c r="O94" s="71"/>
      <c r="P94" s="71"/>
      <c r="Q94" s="71"/>
      <c r="R94" s="71"/>
      <c r="S94" s="71"/>
      <c r="T94" s="72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17" t="s">
        <v>145</v>
      </c>
      <c r="AU94" s="17" t="s">
        <v>92</v>
      </c>
    </row>
    <row r="95" s="2" customFormat="1">
      <c r="A95" s="37"/>
      <c r="B95" s="38"/>
      <c r="C95" s="37"/>
      <c r="D95" s="184" t="s">
        <v>150</v>
      </c>
      <c r="E95" s="37"/>
      <c r="F95" s="185" t="s">
        <v>673</v>
      </c>
      <c r="G95" s="37"/>
      <c r="H95" s="37"/>
      <c r="I95" s="181"/>
      <c r="J95" s="37"/>
      <c r="K95" s="37"/>
      <c r="L95" s="38"/>
      <c r="M95" s="182"/>
      <c r="N95" s="183"/>
      <c r="O95" s="71"/>
      <c r="P95" s="71"/>
      <c r="Q95" s="71"/>
      <c r="R95" s="71"/>
      <c r="S95" s="71"/>
      <c r="T95" s="72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7" t="s">
        <v>150</v>
      </c>
      <c r="AU95" s="17" t="s">
        <v>92</v>
      </c>
    </row>
    <row r="96" s="13" customFormat="1">
      <c r="A96" s="13"/>
      <c r="B96" s="186"/>
      <c r="C96" s="13"/>
      <c r="D96" s="179" t="s">
        <v>163</v>
      </c>
      <c r="E96" s="187" t="s">
        <v>3</v>
      </c>
      <c r="F96" s="188" t="s">
        <v>674</v>
      </c>
      <c r="G96" s="13"/>
      <c r="H96" s="189">
        <v>32.549999999999997</v>
      </c>
      <c r="I96" s="190"/>
      <c r="J96" s="13"/>
      <c r="K96" s="13"/>
      <c r="L96" s="186"/>
      <c r="M96" s="191"/>
      <c r="N96" s="192"/>
      <c r="O96" s="192"/>
      <c r="P96" s="192"/>
      <c r="Q96" s="192"/>
      <c r="R96" s="192"/>
      <c r="S96" s="192"/>
      <c r="T96" s="19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187" t="s">
        <v>163</v>
      </c>
      <c r="AU96" s="187" t="s">
        <v>92</v>
      </c>
      <c r="AV96" s="13" t="s">
        <v>92</v>
      </c>
      <c r="AW96" s="13" t="s">
        <v>43</v>
      </c>
      <c r="AX96" s="13" t="s">
        <v>89</v>
      </c>
      <c r="AY96" s="187" t="s">
        <v>136</v>
      </c>
    </row>
    <row r="97" s="2" customFormat="1" ht="16.5" customHeight="1">
      <c r="A97" s="37"/>
      <c r="B97" s="164"/>
      <c r="C97" s="207" t="s">
        <v>92</v>
      </c>
      <c r="D97" s="207" t="s">
        <v>221</v>
      </c>
      <c r="E97" s="208" t="s">
        <v>675</v>
      </c>
      <c r="F97" s="209" t="s">
        <v>676</v>
      </c>
      <c r="G97" s="210" t="s">
        <v>191</v>
      </c>
      <c r="H97" s="211">
        <v>39.884</v>
      </c>
      <c r="I97" s="212"/>
      <c r="J97" s="213">
        <f>ROUND(I97*H97,2)</f>
        <v>0</v>
      </c>
      <c r="K97" s="214"/>
      <c r="L97" s="215"/>
      <c r="M97" s="216" t="s">
        <v>3</v>
      </c>
      <c r="N97" s="217" t="s">
        <v>52</v>
      </c>
      <c r="O97" s="71"/>
      <c r="P97" s="175">
        <f>O97*H97</f>
        <v>0</v>
      </c>
      <c r="Q97" s="175">
        <v>2.4289999999999998</v>
      </c>
      <c r="R97" s="175">
        <f>Q97*H97</f>
        <v>96.878235999999987</v>
      </c>
      <c r="S97" s="175">
        <v>0</v>
      </c>
      <c r="T97" s="176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77" t="s">
        <v>224</v>
      </c>
      <c r="AT97" s="177" t="s">
        <v>221</v>
      </c>
      <c r="AU97" s="177" t="s">
        <v>92</v>
      </c>
      <c r="AY97" s="17" t="s">
        <v>136</v>
      </c>
      <c r="BE97" s="178">
        <f>IF(N97="základní",J97,0)</f>
        <v>0</v>
      </c>
      <c r="BF97" s="178">
        <f>IF(N97="snížená",J97,0)</f>
        <v>0</v>
      </c>
      <c r="BG97" s="178">
        <f>IF(N97="zákl. přenesená",J97,0)</f>
        <v>0</v>
      </c>
      <c r="BH97" s="178">
        <f>IF(N97="sníž. přenesená",J97,0)</f>
        <v>0</v>
      </c>
      <c r="BI97" s="178">
        <f>IF(N97="nulová",J97,0)</f>
        <v>0</v>
      </c>
      <c r="BJ97" s="17" t="s">
        <v>89</v>
      </c>
      <c r="BK97" s="178">
        <f>ROUND(I97*H97,2)</f>
        <v>0</v>
      </c>
      <c r="BL97" s="17" t="s">
        <v>157</v>
      </c>
      <c r="BM97" s="177" t="s">
        <v>677</v>
      </c>
    </row>
    <row r="98" s="2" customFormat="1">
      <c r="A98" s="37"/>
      <c r="B98" s="38"/>
      <c r="C98" s="37"/>
      <c r="D98" s="179" t="s">
        <v>145</v>
      </c>
      <c r="E98" s="37"/>
      <c r="F98" s="180" t="s">
        <v>676</v>
      </c>
      <c r="G98" s="37"/>
      <c r="H98" s="37"/>
      <c r="I98" s="181"/>
      <c r="J98" s="37"/>
      <c r="K98" s="37"/>
      <c r="L98" s="38"/>
      <c r="M98" s="182"/>
      <c r="N98" s="183"/>
      <c r="O98" s="71"/>
      <c r="P98" s="71"/>
      <c r="Q98" s="71"/>
      <c r="R98" s="71"/>
      <c r="S98" s="71"/>
      <c r="T98" s="72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7" t="s">
        <v>145</v>
      </c>
      <c r="AU98" s="17" t="s">
        <v>92</v>
      </c>
    </row>
    <row r="99" s="13" customFormat="1">
      <c r="A99" s="13"/>
      <c r="B99" s="186"/>
      <c r="C99" s="13"/>
      <c r="D99" s="179" t="s">
        <v>163</v>
      </c>
      <c r="E99" s="187" t="s">
        <v>3</v>
      </c>
      <c r="F99" s="188" t="s">
        <v>678</v>
      </c>
      <c r="G99" s="13"/>
      <c r="H99" s="189">
        <v>39.884</v>
      </c>
      <c r="I99" s="190"/>
      <c r="J99" s="13"/>
      <c r="K99" s="13"/>
      <c r="L99" s="186"/>
      <c r="M99" s="191"/>
      <c r="N99" s="192"/>
      <c r="O99" s="192"/>
      <c r="P99" s="192"/>
      <c r="Q99" s="192"/>
      <c r="R99" s="192"/>
      <c r="S99" s="192"/>
      <c r="T99" s="19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187" t="s">
        <v>163</v>
      </c>
      <c r="AU99" s="187" t="s">
        <v>92</v>
      </c>
      <c r="AV99" s="13" t="s">
        <v>92</v>
      </c>
      <c r="AW99" s="13" t="s">
        <v>43</v>
      </c>
      <c r="AX99" s="13" t="s">
        <v>89</v>
      </c>
      <c r="AY99" s="187" t="s">
        <v>136</v>
      </c>
    </row>
    <row r="100" s="2" customFormat="1" ht="24.15" customHeight="1">
      <c r="A100" s="37"/>
      <c r="B100" s="164"/>
      <c r="C100" s="165" t="s">
        <v>154</v>
      </c>
      <c r="D100" s="165" t="s">
        <v>139</v>
      </c>
      <c r="E100" s="166" t="s">
        <v>679</v>
      </c>
      <c r="F100" s="167" t="s">
        <v>680</v>
      </c>
      <c r="G100" s="168" t="s">
        <v>274</v>
      </c>
      <c r="H100" s="169">
        <v>1.6810000000000001</v>
      </c>
      <c r="I100" s="170"/>
      <c r="J100" s="171">
        <f>ROUND(I100*H100,2)</f>
        <v>0</v>
      </c>
      <c r="K100" s="172"/>
      <c r="L100" s="38"/>
      <c r="M100" s="173" t="s">
        <v>3</v>
      </c>
      <c r="N100" s="174" t="s">
        <v>52</v>
      </c>
      <c r="O100" s="71"/>
      <c r="P100" s="175">
        <f>O100*H100</f>
        <v>0</v>
      </c>
      <c r="Q100" s="175">
        <v>1.11381</v>
      </c>
      <c r="R100" s="175">
        <f>Q100*H100</f>
        <v>1.8723146100000001</v>
      </c>
      <c r="S100" s="175">
        <v>0</v>
      </c>
      <c r="T100" s="17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77" t="s">
        <v>157</v>
      </c>
      <c r="AT100" s="177" t="s">
        <v>139</v>
      </c>
      <c r="AU100" s="177" t="s">
        <v>92</v>
      </c>
      <c r="AY100" s="17" t="s">
        <v>136</v>
      </c>
      <c r="BE100" s="178">
        <f>IF(N100="základní",J100,0)</f>
        <v>0</v>
      </c>
      <c r="BF100" s="178">
        <f>IF(N100="snížená",J100,0)</f>
        <v>0</v>
      </c>
      <c r="BG100" s="178">
        <f>IF(N100="zákl. přenesená",J100,0)</f>
        <v>0</v>
      </c>
      <c r="BH100" s="178">
        <f>IF(N100="sníž. přenesená",J100,0)</f>
        <v>0</v>
      </c>
      <c r="BI100" s="178">
        <f>IF(N100="nulová",J100,0)</f>
        <v>0</v>
      </c>
      <c r="BJ100" s="17" t="s">
        <v>89</v>
      </c>
      <c r="BK100" s="178">
        <f>ROUND(I100*H100,2)</f>
        <v>0</v>
      </c>
      <c r="BL100" s="17" t="s">
        <v>157</v>
      </c>
      <c r="BM100" s="177" t="s">
        <v>681</v>
      </c>
    </row>
    <row r="101" s="2" customFormat="1">
      <c r="A101" s="37"/>
      <c r="B101" s="38"/>
      <c r="C101" s="37"/>
      <c r="D101" s="179" t="s">
        <v>145</v>
      </c>
      <c r="E101" s="37"/>
      <c r="F101" s="180" t="s">
        <v>682</v>
      </c>
      <c r="G101" s="37"/>
      <c r="H101" s="37"/>
      <c r="I101" s="181"/>
      <c r="J101" s="37"/>
      <c r="K101" s="37"/>
      <c r="L101" s="38"/>
      <c r="M101" s="182"/>
      <c r="N101" s="183"/>
      <c r="O101" s="71"/>
      <c r="P101" s="71"/>
      <c r="Q101" s="71"/>
      <c r="R101" s="71"/>
      <c r="S101" s="71"/>
      <c r="T101" s="72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7" t="s">
        <v>145</v>
      </c>
      <c r="AU101" s="17" t="s">
        <v>92</v>
      </c>
    </row>
    <row r="102" s="2" customFormat="1">
      <c r="A102" s="37"/>
      <c r="B102" s="38"/>
      <c r="C102" s="37"/>
      <c r="D102" s="184" t="s">
        <v>150</v>
      </c>
      <c r="E102" s="37"/>
      <c r="F102" s="185" t="s">
        <v>683</v>
      </c>
      <c r="G102" s="37"/>
      <c r="H102" s="37"/>
      <c r="I102" s="181"/>
      <c r="J102" s="37"/>
      <c r="K102" s="37"/>
      <c r="L102" s="38"/>
      <c r="M102" s="182"/>
      <c r="N102" s="183"/>
      <c r="O102" s="71"/>
      <c r="P102" s="71"/>
      <c r="Q102" s="71"/>
      <c r="R102" s="71"/>
      <c r="S102" s="71"/>
      <c r="T102" s="72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7" t="s">
        <v>150</v>
      </c>
      <c r="AU102" s="17" t="s">
        <v>92</v>
      </c>
    </row>
    <row r="103" s="13" customFormat="1">
      <c r="A103" s="13"/>
      <c r="B103" s="186"/>
      <c r="C103" s="13"/>
      <c r="D103" s="179" t="s">
        <v>163</v>
      </c>
      <c r="E103" s="187" t="s">
        <v>3</v>
      </c>
      <c r="F103" s="188" t="s">
        <v>684</v>
      </c>
      <c r="G103" s="13"/>
      <c r="H103" s="189">
        <v>1.6810000000000001</v>
      </c>
      <c r="I103" s="190"/>
      <c r="J103" s="13"/>
      <c r="K103" s="13"/>
      <c r="L103" s="186"/>
      <c r="M103" s="191"/>
      <c r="N103" s="192"/>
      <c r="O103" s="192"/>
      <c r="P103" s="192"/>
      <c r="Q103" s="192"/>
      <c r="R103" s="192"/>
      <c r="S103" s="192"/>
      <c r="T103" s="19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187" t="s">
        <v>163</v>
      </c>
      <c r="AU103" s="187" t="s">
        <v>92</v>
      </c>
      <c r="AV103" s="13" t="s">
        <v>92</v>
      </c>
      <c r="AW103" s="13" t="s">
        <v>43</v>
      </c>
      <c r="AX103" s="13" t="s">
        <v>89</v>
      </c>
      <c r="AY103" s="187" t="s">
        <v>136</v>
      </c>
    </row>
    <row r="104" s="2" customFormat="1" ht="21.75" customHeight="1">
      <c r="A104" s="37"/>
      <c r="B104" s="164"/>
      <c r="C104" s="207" t="s">
        <v>157</v>
      </c>
      <c r="D104" s="207" t="s">
        <v>221</v>
      </c>
      <c r="E104" s="208" t="s">
        <v>685</v>
      </c>
      <c r="F104" s="209" t="s">
        <v>686</v>
      </c>
      <c r="G104" s="210" t="s">
        <v>251</v>
      </c>
      <c r="H104" s="211">
        <v>3</v>
      </c>
      <c r="I104" s="212"/>
      <c r="J104" s="213">
        <f>ROUND(I104*H104,2)</f>
        <v>0</v>
      </c>
      <c r="K104" s="214"/>
      <c r="L104" s="215"/>
      <c r="M104" s="216" t="s">
        <v>3</v>
      </c>
      <c r="N104" s="217" t="s">
        <v>52</v>
      </c>
      <c r="O104" s="71"/>
      <c r="P104" s="175">
        <f>O104*H104</f>
        <v>0</v>
      </c>
      <c r="Q104" s="175">
        <v>2.8999999999999999</v>
      </c>
      <c r="R104" s="175">
        <f>Q104*H104</f>
        <v>8.6999999999999993</v>
      </c>
      <c r="S104" s="175">
        <v>0</v>
      </c>
      <c r="T104" s="176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77" t="s">
        <v>224</v>
      </c>
      <c r="AT104" s="177" t="s">
        <v>221</v>
      </c>
      <c r="AU104" s="177" t="s">
        <v>92</v>
      </c>
      <c r="AY104" s="17" t="s">
        <v>136</v>
      </c>
      <c r="BE104" s="178">
        <f>IF(N104="základní",J104,0)</f>
        <v>0</v>
      </c>
      <c r="BF104" s="178">
        <f>IF(N104="snížená",J104,0)</f>
        <v>0</v>
      </c>
      <c r="BG104" s="178">
        <f>IF(N104="zákl. přenesená",J104,0)</f>
        <v>0</v>
      </c>
      <c r="BH104" s="178">
        <f>IF(N104="sníž. přenesená",J104,0)</f>
        <v>0</v>
      </c>
      <c r="BI104" s="178">
        <f>IF(N104="nulová",J104,0)</f>
        <v>0</v>
      </c>
      <c r="BJ104" s="17" t="s">
        <v>89</v>
      </c>
      <c r="BK104" s="178">
        <f>ROUND(I104*H104,2)</f>
        <v>0</v>
      </c>
      <c r="BL104" s="17" t="s">
        <v>157</v>
      </c>
      <c r="BM104" s="177" t="s">
        <v>687</v>
      </c>
    </row>
    <row r="105" s="2" customFormat="1">
      <c r="A105" s="37"/>
      <c r="B105" s="38"/>
      <c r="C105" s="37"/>
      <c r="D105" s="179" t="s">
        <v>145</v>
      </c>
      <c r="E105" s="37"/>
      <c r="F105" s="180" t="s">
        <v>688</v>
      </c>
      <c r="G105" s="37"/>
      <c r="H105" s="37"/>
      <c r="I105" s="181"/>
      <c r="J105" s="37"/>
      <c r="K105" s="37"/>
      <c r="L105" s="38"/>
      <c r="M105" s="182"/>
      <c r="N105" s="183"/>
      <c r="O105" s="71"/>
      <c r="P105" s="71"/>
      <c r="Q105" s="71"/>
      <c r="R105" s="71"/>
      <c r="S105" s="71"/>
      <c r="T105" s="72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7" t="s">
        <v>145</v>
      </c>
      <c r="AU105" s="17" t="s">
        <v>92</v>
      </c>
    </row>
    <row r="106" s="2" customFormat="1" ht="16.5" customHeight="1">
      <c r="A106" s="37"/>
      <c r="B106" s="164"/>
      <c r="C106" s="207" t="s">
        <v>135</v>
      </c>
      <c r="D106" s="207" t="s">
        <v>221</v>
      </c>
      <c r="E106" s="208" t="s">
        <v>689</v>
      </c>
      <c r="F106" s="209" t="s">
        <v>690</v>
      </c>
      <c r="G106" s="210" t="s">
        <v>251</v>
      </c>
      <c r="H106" s="211">
        <v>3</v>
      </c>
      <c r="I106" s="212"/>
      <c r="J106" s="213">
        <f>ROUND(I106*H106,2)</f>
        <v>0</v>
      </c>
      <c r="K106" s="214"/>
      <c r="L106" s="215"/>
      <c r="M106" s="216" t="s">
        <v>3</v>
      </c>
      <c r="N106" s="217" t="s">
        <v>52</v>
      </c>
      <c r="O106" s="71"/>
      <c r="P106" s="175">
        <f>O106*H106</f>
        <v>0</v>
      </c>
      <c r="Q106" s="175">
        <v>0.34999999999999998</v>
      </c>
      <c r="R106" s="175">
        <f>Q106*H106</f>
        <v>1.0499999999999998</v>
      </c>
      <c r="S106" s="175">
        <v>0</v>
      </c>
      <c r="T106" s="176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77" t="s">
        <v>224</v>
      </c>
      <c r="AT106" s="177" t="s">
        <v>221</v>
      </c>
      <c r="AU106" s="177" t="s">
        <v>92</v>
      </c>
      <c r="AY106" s="17" t="s">
        <v>136</v>
      </c>
      <c r="BE106" s="178">
        <f>IF(N106="základní",J106,0)</f>
        <v>0</v>
      </c>
      <c r="BF106" s="178">
        <f>IF(N106="snížená",J106,0)</f>
        <v>0</v>
      </c>
      <c r="BG106" s="178">
        <f>IF(N106="zákl. přenesená",J106,0)</f>
        <v>0</v>
      </c>
      <c r="BH106" s="178">
        <f>IF(N106="sníž. přenesená",J106,0)</f>
        <v>0</v>
      </c>
      <c r="BI106" s="178">
        <f>IF(N106="nulová",J106,0)</f>
        <v>0</v>
      </c>
      <c r="BJ106" s="17" t="s">
        <v>89</v>
      </c>
      <c r="BK106" s="178">
        <f>ROUND(I106*H106,2)</f>
        <v>0</v>
      </c>
      <c r="BL106" s="17" t="s">
        <v>157</v>
      </c>
      <c r="BM106" s="177" t="s">
        <v>691</v>
      </c>
    </row>
    <row r="107" s="2" customFormat="1">
      <c r="A107" s="37"/>
      <c r="B107" s="38"/>
      <c r="C107" s="37"/>
      <c r="D107" s="179" t="s">
        <v>145</v>
      </c>
      <c r="E107" s="37"/>
      <c r="F107" s="180" t="s">
        <v>690</v>
      </c>
      <c r="G107" s="37"/>
      <c r="H107" s="37"/>
      <c r="I107" s="181"/>
      <c r="J107" s="37"/>
      <c r="K107" s="37"/>
      <c r="L107" s="38"/>
      <c r="M107" s="182"/>
      <c r="N107" s="183"/>
      <c r="O107" s="71"/>
      <c r="P107" s="71"/>
      <c r="Q107" s="71"/>
      <c r="R107" s="71"/>
      <c r="S107" s="71"/>
      <c r="T107" s="72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7" t="s">
        <v>145</v>
      </c>
      <c r="AU107" s="17" t="s">
        <v>92</v>
      </c>
    </row>
    <row r="108" s="2" customFormat="1" ht="16.5" customHeight="1">
      <c r="A108" s="37"/>
      <c r="B108" s="164"/>
      <c r="C108" s="207" t="s">
        <v>169</v>
      </c>
      <c r="D108" s="207" t="s">
        <v>221</v>
      </c>
      <c r="E108" s="208" t="s">
        <v>692</v>
      </c>
      <c r="F108" s="209" t="s">
        <v>693</v>
      </c>
      <c r="G108" s="210" t="s">
        <v>251</v>
      </c>
      <c r="H108" s="211">
        <v>3</v>
      </c>
      <c r="I108" s="212"/>
      <c r="J108" s="213">
        <f>ROUND(I108*H108,2)</f>
        <v>0</v>
      </c>
      <c r="K108" s="214"/>
      <c r="L108" s="215"/>
      <c r="M108" s="216" t="s">
        <v>3</v>
      </c>
      <c r="N108" s="217" t="s">
        <v>52</v>
      </c>
      <c r="O108" s="71"/>
      <c r="P108" s="175">
        <f>O108*H108</f>
        <v>0</v>
      </c>
      <c r="Q108" s="175">
        <v>0.028000000000000001</v>
      </c>
      <c r="R108" s="175">
        <f>Q108*H108</f>
        <v>0.084000000000000005</v>
      </c>
      <c r="S108" s="175">
        <v>0</v>
      </c>
      <c r="T108" s="176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177" t="s">
        <v>224</v>
      </c>
      <c r="AT108" s="177" t="s">
        <v>221</v>
      </c>
      <c r="AU108" s="177" t="s">
        <v>92</v>
      </c>
      <c r="AY108" s="17" t="s">
        <v>136</v>
      </c>
      <c r="BE108" s="178">
        <f>IF(N108="základní",J108,0)</f>
        <v>0</v>
      </c>
      <c r="BF108" s="178">
        <f>IF(N108="snížená",J108,0)</f>
        <v>0</v>
      </c>
      <c r="BG108" s="178">
        <f>IF(N108="zákl. přenesená",J108,0)</f>
        <v>0</v>
      </c>
      <c r="BH108" s="178">
        <f>IF(N108="sníž. přenesená",J108,0)</f>
        <v>0</v>
      </c>
      <c r="BI108" s="178">
        <f>IF(N108="nulová",J108,0)</f>
        <v>0</v>
      </c>
      <c r="BJ108" s="17" t="s">
        <v>89</v>
      </c>
      <c r="BK108" s="178">
        <f>ROUND(I108*H108,2)</f>
        <v>0</v>
      </c>
      <c r="BL108" s="17" t="s">
        <v>157</v>
      </c>
      <c r="BM108" s="177" t="s">
        <v>694</v>
      </c>
    </row>
    <row r="109" s="2" customFormat="1">
      <c r="A109" s="37"/>
      <c r="B109" s="38"/>
      <c r="C109" s="37"/>
      <c r="D109" s="179" t="s">
        <v>145</v>
      </c>
      <c r="E109" s="37"/>
      <c r="F109" s="180" t="s">
        <v>693</v>
      </c>
      <c r="G109" s="37"/>
      <c r="H109" s="37"/>
      <c r="I109" s="181"/>
      <c r="J109" s="37"/>
      <c r="K109" s="37"/>
      <c r="L109" s="38"/>
      <c r="M109" s="182"/>
      <c r="N109" s="183"/>
      <c r="O109" s="71"/>
      <c r="P109" s="71"/>
      <c r="Q109" s="71"/>
      <c r="R109" s="71"/>
      <c r="S109" s="71"/>
      <c r="T109" s="72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7" t="s">
        <v>145</v>
      </c>
      <c r="AU109" s="17" t="s">
        <v>92</v>
      </c>
    </row>
    <row r="110" s="2" customFormat="1" ht="24.15" customHeight="1">
      <c r="A110" s="37"/>
      <c r="B110" s="164"/>
      <c r="C110" s="165" t="s">
        <v>174</v>
      </c>
      <c r="D110" s="165" t="s">
        <v>139</v>
      </c>
      <c r="E110" s="166" t="s">
        <v>695</v>
      </c>
      <c r="F110" s="167" t="s">
        <v>696</v>
      </c>
      <c r="G110" s="168" t="s">
        <v>191</v>
      </c>
      <c r="H110" s="169">
        <v>7.056</v>
      </c>
      <c r="I110" s="170"/>
      <c r="J110" s="171">
        <f>ROUND(I110*H110,2)</f>
        <v>0</v>
      </c>
      <c r="K110" s="172"/>
      <c r="L110" s="38"/>
      <c r="M110" s="173" t="s">
        <v>3</v>
      </c>
      <c r="N110" s="174" t="s">
        <v>52</v>
      </c>
      <c r="O110" s="71"/>
      <c r="P110" s="175">
        <f>O110*H110</f>
        <v>0</v>
      </c>
      <c r="Q110" s="175">
        <v>0</v>
      </c>
      <c r="R110" s="175">
        <f>Q110*H110</f>
        <v>0</v>
      </c>
      <c r="S110" s="175">
        <v>0</v>
      </c>
      <c r="T110" s="176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77" t="s">
        <v>157</v>
      </c>
      <c r="AT110" s="177" t="s">
        <v>139</v>
      </c>
      <c r="AU110" s="177" t="s">
        <v>92</v>
      </c>
      <c r="AY110" s="17" t="s">
        <v>136</v>
      </c>
      <c r="BE110" s="178">
        <f>IF(N110="základní",J110,0)</f>
        <v>0</v>
      </c>
      <c r="BF110" s="178">
        <f>IF(N110="snížená",J110,0)</f>
        <v>0</v>
      </c>
      <c r="BG110" s="178">
        <f>IF(N110="zákl. přenesená",J110,0)</f>
        <v>0</v>
      </c>
      <c r="BH110" s="178">
        <f>IF(N110="sníž. přenesená",J110,0)</f>
        <v>0</v>
      </c>
      <c r="BI110" s="178">
        <f>IF(N110="nulová",J110,0)</f>
        <v>0</v>
      </c>
      <c r="BJ110" s="17" t="s">
        <v>89</v>
      </c>
      <c r="BK110" s="178">
        <f>ROUND(I110*H110,2)</f>
        <v>0</v>
      </c>
      <c r="BL110" s="17" t="s">
        <v>157</v>
      </c>
      <c r="BM110" s="177" t="s">
        <v>697</v>
      </c>
    </row>
    <row r="111" s="2" customFormat="1">
      <c r="A111" s="37"/>
      <c r="B111" s="38"/>
      <c r="C111" s="37"/>
      <c r="D111" s="179" t="s">
        <v>145</v>
      </c>
      <c r="E111" s="37"/>
      <c r="F111" s="180" t="s">
        <v>698</v>
      </c>
      <c r="G111" s="37"/>
      <c r="H111" s="37"/>
      <c r="I111" s="181"/>
      <c r="J111" s="37"/>
      <c r="K111" s="37"/>
      <c r="L111" s="38"/>
      <c r="M111" s="182"/>
      <c r="N111" s="183"/>
      <c r="O111" s="71"/>
      <c r="P111" s="71"/>
      <c r="Q111" s="71"/>
      <c r="R111" s="71"/>
      <c r="S111" s="71"/>
      <c r="T111" s="72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17" t="s">
        <v>145</v>
      </c>
      <c r="AU111" s="17" t="s">
        <v>92</v>
      </c>
    </row>
    <row r="112" s="2" customFormat="1">
      <c r="A112" s="37"/>
      <c r="B112" s="38"/>
      <c r="C112" s="37"/>
      <c r="D112" s="184" t="s">
        <v>150</v>
      </c>
      <c r="E112" s="37"/>
      <c r="F112" s="185" t="s">
        <v>699</v>
      </c>
      <c r="G112" s="37"/>
      <c r="H112" s="37"/>
      <c r="I112" s="181"/>
      <c r="J112" s="37"/>
      <c r="K112" s="37"/>
      <c r="L112" s="38"/>
      <c r="M112" s="182"/>
      <c r="N112" s="183"/>
      <c r="O112" s="71"/>
      <c r="P112" s="71"/>
      <c r="Q112" s="71"/>
      <c r="R112" s="71"/>
      <c r="S112" s="71"/>
      <c r="T112" s="72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7" t="s">
        <v>150</v>
      </c>
      <c r="AU112" s="17" t="s">
        <v>92</v>
      </c>
    </row>
    <row r="113" s="13" customFormat="1">
      <c r="A113" s="13"/>
      <c r="B113" s="186"/>
      <c r="C113" s="13"/>
      <c r="D113" s="179" t="s">
        <v>163</v>
      </c>
      <c r="E113" s="187" t="s">
        <v>3</v>
      </c>
      <c r="F113" s="188" t="s">
        <v>700</v>
      </c>
      <c r="G113" s="13"/>
      <c r="H113" s="189">
        <v>7.056</v>
      </c>
      <c r="I113" s="190"/>
      <c r="J113" s="13"/>
      <c r="K113" s="13"/>
      <c r="L113" s="186"/>
      <c r="M113" s="191"/>
      <c r="N113" s="192"/>
      <c r="O113" s="192"/>
      <c r="P113" s="192"/>
      <c r="Q113" s="192"/>
      <c r="R113" s="192"/>
      <c r="S113" s="192"/>
      <c r="T113" s="19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187" t="s">
        <v>163</v>
      </c>
      <c r="AU113" s="187" t="s">
        <v>92</v>
      </c>
      <c r="AV113" s="13" t="s">
        <v>92</v>
      </c>
      <c r="AW113" s="13" t="s">
        <v>43</v>
      </c>
      <c r="AX113" s="13" t="s">
        <v>89</v>
      </c>
      <c r="AY113" s="187" t="s">
        <v>136</v>
      </c>
    </row>
    <row r="114" s="2" customFormat="1" ht="24.15" customHeight="1">
      <c r="A114" s="37"/>
      <c r="B114" s="164"/>
      <c r="C114" s="165" t="s">
        <v>224</v>
      </c>
      <c r="D114" s="165" t="s">
        <v>139</v>
      </c>
      <c r="E114" s="166" t="s">
        <v>701</v>
      </c>
      <c r="F114" s="167" t="s">
        <v>702</v>
      </c>
      <c r="G114" s="168" t="s">
        <v>274</v>
      </c>
      <c r="H114" s="169">
        <v>0.45400000000000001</v>
      </c>
      <c r="I114" s="170"/>
      <c r="J114" s="171">
        <f>ROUND(I114*H114,2)</f>
        <v>0</v>
      </c>
      <c r="K114" s="172"/>
      <c r="L114" s="38"/>
      <c r="M114" s="173" t="s">
        <v>3</v>
      </c>
      <c r="N114" s="174" t="s">
        <v>52</v>
      </c>
      <c r="O114" s="71"/>
      <c r="P114" s="175">
        <f>O114*H114</f>
        <v>0</v>
      </c>
      <c r="Q114" s="175">
        <v>1.0383</v>
      </c>
      <c r="R114" s="175">
        <f>Q114*H114</f>
        <v>0.47138820000000003</v>
      </c>
      <c r="S114" s="175">
        <v>0</v>
      </c>
      <c r="T114" s="176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177" t="s">
        <v>157</v>
      </c>
      <c r="AT114" s="177" t="s">
        <v>139</v>
      </c>
      <c r="AU114" s="177" t="s">
        <v>92</v>
      </c>
      <c r="AY114" s="17" t="s">
        <v>136</v>
      </c>
      <c r="BE114" s="178">
        <f>IF(N114="základní",J114,0)</f>
        <v>0</v>
      </c>
      <c r="BF114" s="178">
        <f>IF(N114="snížená",J114,0)</f>
        <v>0</v>
      </c>
      <c r="BG114" s="178">
        <f>IF(N114="zákl. přenesená",J114,0)</f>
        <v>0</v>
      </c>
      <c r="BH114" s="178">
        <f>IF(N114="sníž. přenesená",J114,0)</f>
        <v>0</v>
      </c>
      <c r="BI114" s="178">
        <f>IF(N114="nulová",J114,0)</f>
        <v>0</v>
      </c>
      <c r="BJ114" s="17" t="s">
        <v>89</v>
      </c>
      <c r="BK114" s="178">
        <f>ROUND(I114*H114,2)</f>
        <v>0</v>
      </c>
      <c r="BL114" s="17" t="s">
        <v>157</v>
      </c>
      <c r="BM114" s="177" t="s">
        <v>703</v>
      </c>
    </row>
    <row r="115" s="2" customFormat="1">
      <c r="A115" s="37"/>
      <c r="B115" s="38"/>
      <c r="C115" s="37"/>
      <c r="D115" s="179" t="s">
        <v>145</v>
      </c>
      <c r="E115" s="37"/>
      <c r="F115" s="180" t="s">
        <v>704</v>
      </c>
      <c r="G115" s="37"/>
      <c r="H115" s="37"/>
      <c r="I115" s="181"/>
      <c r="J115" s="37"/>
      <c r="K115" s="37"/>
      <c r="L115" s="38"/>
      <c r="M115" s="182"/>
      <c r="N115" s="183"/>
      <c r="O115" s="71"/>
      <c r="P115" s="71"/>
      <c r="Q115" s="71"/>
      <c r="R115" s="71"/>
      <c r="S115" s="71"/>
      <c r="T115" s="72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7" t="s">
        <v>145</v>
      </c>
      <c r="AU115" s="17" t="s">
        <v>92</v>
      </c>
    </row>
    <row r="116" s="2" customFormat="1">
      <c r="A116" s="37"/>
      <c r="B116" s="38"/>
      <c r="C116" s="37"/>
      <c r="D116" s="184" t="s">
        <v>150</v>
      </c>
      <c r="E116" s="37"/>
      <c r="F116" s="185" t="s">
        <v>705</v>
      </c>
      <c r="G116" s="37"/>
      <c r="H116" s="37"/>
      <c r="I116" s="181"/>
      <c r="J116" s="37"/>
      <c r="K116" s="37"/>
      <c r="L116" s="38"/>
      <c r="M116" s="182"/>
      <c r="N116" s="183"/>
      <c r="O116" s="71"/>
      <c r="P116" s="71"/>
      <c r="Q116" s="71"/>
      <c r="R116" s="71"/>
      <c r="S116" s="71"/>
      <c r="T116" s="72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17" t="s">
        <v>150</v>
      </c>
      <c r="AU116" s="17" t="s">
        <v>92</v>
      </c>
    </row>
    <row r="117" s="13" customFormat="1">
      <c r="A117" s="13"/>
      <c r="B117" s="186"/>
      <c r="C117" s="13"/>
      <c r="D117" s="179" t="s">
        <v>163</v>
      </c>
      <c r="E117" s="187" t="s">
        <v>3</v>
      </c>
      <c r="F117" s="188" t="s">
        <v>706</v>
      </c>
      <c r="G117" s="13"/>
      <c r="H117" s="189">
        <v>0.45400000000000001</v>
      </c>
      <c r="I117" s="190"/>
      <c r="J117" s="13"/>
      <c r="K117" s="13"/>
      <c r="L117" s="186"/>
      <c r="M117" s="191"/>
      <c r="N117" s="192"/>
      <c r="O117" s="192"/>
      <c r="P117" s="192"/>
      <c r="Q117" s="192"/>
      <c r="R117" s="192"/>
      <c r="S117" s="192"/>
      <c r="T117" s="19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87" t="s">
        <v>163</v>
      </c>
      <c r="AU117" s="187" t="s">
        <v>92</v>
      </c>
      <c r="AV117" s="13" t="s">
        <v>92</v>
      </c>
      <c r="AW117" s="13" t="s">
        <v>43</v>
      </c>
      <c r="AX117" s="13" t="s">
        <v>89</v>
      </c>
      <c r="AY117" s="187" t="s">
        <v>136</v>
      </c>
    </row>
    <row r="118" s="12" customFormat="1" ht="22.8" customHeight="1">
      <c r="A118" s="12"/>
      <c r="B118" s="151"/>
      <c r="C118" s="12"/>
      <c r="D118" s="152" t="s">
        <v>80</v>
      </c>
      <c r="E118" s="162" t="s">
        <v>169</v>
      </c>
      <c r="F118" s="162" t="s">
        <v>707</v>
      </c>
      <c r="G118" s="12"/>
      <c r="H118" s="12"/>
      <c r="I118" s="154"/>
      <c r="J118" s="163">
        <f>BK118</f>
        <v>0</v>
      </c>
      <c r="K118" s="12"/>
      <c r="L118" s="151"/>
      <c r="M118" s="156"/>
      <c r="N118" s="157"/>
      <c r="O118" s="157"/>
      <c r="P118" s="158">
        <f>SUM(P119:P122)</f>
        <v>0</v>
      </c>
      <c r="Q118" s="157"/>
      <c r="R118" s="158">
        <f>SUM(R119:R122)</f>
        <v>0.0205632</v>
      </c>
      <c r="S118" s="157"/>
      <c r="T118" s="159">
        <f>SUM(T119:T122)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152" t="s">
        <v>89</v>
      </c>
      <c r="AT118" s="160" t="s">
        <v>80</v>
      </c>
      <c r="AU118" s="160" t="s">
        <v>89</v>
      </c>
      <c r="AY118" s="152" t="s">
        <v>136</v>
      </c>
      <c r="BK118" s="161">
        <f>SUM(BK119:BK122)</f>
        <v>0</v>
      </c>
    </row>
    <row r="119" s="2" customFormat="1" ht="24.15" customHeight="1">
      <c r="A119" s="37"/>
      <c r="B119" s="164"/>
      <c r="C119" s="165" t="s">
        <v>240</v>
      </c>
      <c r="D119" s="165" t="s">
        <v>139</v>
      </c>
      <c r="E119" s="166" t="s">
        <v>708</v>
      </c>
      <c r="F119" s="167" t="s">
        <v>709</v>
      </c>
      <c r="G119" s="168" t="s">
        <v>160</v>
      </c>
      <c r="H119" s="169">
        <v>20.16</v>
      </c>
      <c r="I119" s="170"/>
      <c r="J119" s="171">
        <f>ROUND(I119*H119,2)</f>
        <v>0</v>
      </c>
      <c r="K119" s="172"/>
      <c r="L119" s="38"/>
      <c r="M119" s="173" t="s">
        <v>3</v>
      </c>
      <c r="N119" s="174" t="s">
        <v>52</v>
      </c>
      <c r="O119" s="71"/>
      <c r="P119" s="175">
        <f>O119*H119</f>
        <v>0</v>
      </c>
      <c r="Q119" s="175">
        <v>0.0010200000000000001</v>
      </c>
      <c r="R119" s="175">
        <f>Q119*H119</f>
        <v>0.0205632</v>
      </c>
      <c r="S119" s="175">
        <v>0</v>
      </c>
      <c r="T119" s="176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77" t="s">
        <v>157</v>
      </c>
      <c r="AT119" s="177" t="s">
        <v>139</v>
      </c>
      <c r="AU119" s="177" t="s">
        <v>92</v>
      </c>
      <c r="AY119" s="17" t="s">
        <v>136</v>
      </c>
      <c r="BE119" s="178">
        <f>IF(N119="základní",J119,0)</f>
        <v>0</v>
      </c>
      <c r="BF119" s="178">
        <f>IF(N119="snížená",J119,0)</f>
        <v>0</v>
      </c>
      <c r="BG119" s="178">
        <f>IF(N119="zákl. přenesená",J119,0)</f>
        <v>0</v>
      </c>
      <c r="BH119" s="178">
        <f>IF(N119="sníž. přenesená",J119,0)</f>
        <v>0</v>
      </c>
      <c r="BI119" s="178">
        <f>IF(N119="nulová",J119,0)</f>
        <v>0</v>
      </c>
      <c r="BJ119" s="17" t="s">
        <v>89</v>
      </c>
      <c r="BK119" s="178">
        <f>ROUND(I119*H119,2)</f>
        <v>0</v>
      </c>
      <c r="BL119" s="17" t="s">
        <v>157</v>
      </c>
      <c r="BM119" s="177" t="s">
        <v>710</v>
      </c>
    </row>
    <row r="120" s="2" customFormat="1">
      <c r="A120" s="37"/>
      <c r="B120" s="38"/>
      <c r="C120" s="37"/>
      <c r="D120" s="179" t="s">
        <v>145</v>
      </c>
      <c r="E120" s="37"/>
      <c r="F120" s="180" t="s">
        <v>711</v>
      </c>
      <c r="G120" s="37"/>
      <c r="H120" s="37"/>
      <c r="I120" s="181"/>
      <c r="J120" s="37"/>
      <c r="K120" s="37"/>
      <c r="L120" s="38"/>
      <c r="M120" s="182"/>
      <c r="N120" s="183"/>
      <c r="O120" s="71"/>
      <c r="P120" s="71"/>
      <c r="Q120" s="71"/>
      <c r="R120" s="71"/>
      <c r="S120" s="71"/>
      <c r="T120" s="72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7" t="s">
        <v>145</v>
      </c>
      <c r="AU120" s="17" t="s">
        <v>92</v>
      </c>
    </row>
    <row r="121" s="2" customFormat="1">
      <c r="A121" s="37"/>
      <c r="B121" s="38"/>
      <c r="C121" s="37"/>
      <c r="D121" s="184" t="s">
        <v>150</v>
      </c>
      <c r="E121" s="37"/>
      <c r="F121" s="185" t="s">
        <v>712</v>
      </c>
      <c r="G121" s="37"/>
      <c r="H121" s="37"/>
      <c r="I121" s="181"/>
      <c r="J121" s="37"/>
      <c r="K121" s="37"/>
      <c r="L121" s="38"/>
      <c r="M121" s="182"/>
      <c r="N121" s="183"/>
      <c r="O121" s="71"/>
      <c r="P121" s="71"/>
      <c r="Q121" s="71"/>
      <c r="R121" s="71"/>
      <c r="S121" s="71"/>
      <c r="T121" s="72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7" t="s">
        <v>150</v>
      </c>
      <c r="AU121" s="17" t="s">
        <v>92</v>
      </c>
    </row>
    <row r="122" s="13" customFormat="1">
      <c r="A122" s="13"/>
      <c r="B122" s="186"/>
      <c r="C122" s="13"/>
      <c r="D122" s="179" t="s">
        <v>163</v>
      </c>
      <c r="E122" s="187" t="s">
        <v>3</v>
      </c>
      <c r="F122" s="188" t="s">
        <v>713</v>
      </c>
      <c r="G122" s="13"/>
      <c r="H122" s="189">
        <v>20.16</v>
      </c>
      <c r="I122" s="190"/>
      <c r="J122" s="13"/>
      <c r="K122" s="13"/>
      <c r="L122" s="186"/>
      <c r="M122" s="191"/>
      <c r="N122" s="192"/>
      <c r="O122" s="192"/>
      <c r="P122" s="192"/>
      <c r="Q122" s="192"/>
      <c r="R122" s="192"/>
      <c r="S122" s="192"/>
      <c r="T122" s="19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87" t="s">
        <v>163</v>
      </c>
      <c r="AU122" s="187" t="s">
        <v>92</v>
      </c>
      <c r="AV122" s="13" t="s">
        <v>92</v>
      </c>
      <c r="AW122" s="13" t="s">
        <v>43</v>
      </c>
      <c r="AX122" s="13" t="s">
        <v>89</v>
      </c>
      <c r="AY122" s="187" t="s">
        <v>136</v>
      </c>
    </row>
    <row r="123" s="12" customFormat="1" ht="22.8" customHeight="1">
      <c r="A123" s="12"/>
      <c r="B123" s="151"/>
      <c r="C123" s="12"/>
      <c r="D123" s="152" t="s">
        <v>80</v>
      </c>
      <c r="E123" s="162" t="s">
        <v>224</v>
      </c>
      <c r="F123" s="162" t="s">
        <v>626</v>
      </c>
      <c r="G123" s="12"/>
      <c r="H123" s="12"/>
      <c r="I123" s="154"/>
      <c r="J123" s="163">
        <f>BK123</f>
        <v>0</v>
      </c>
      <c r="K123" s="12"/>
      <c r="L123" s="151"/>
      <c r="M123" s="156"/>
      <c r="N123" s="157"/>
      <c r="O123" s="157"/>
      <c r="P123" s="158">
        <f>SUM(P124:P128)</f>
        <v>0</v>
      </c>
      <c r="Q123" s="157"/>
      <c r="R123" s="158">
        <f>SUM(R124:R128)</f>
        <v>187.91999999999999</v>
      </c>
      <c r="S123" s="157"/>
      <c r="T123" s="159">
        <f>SUM(T124:T128)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2" t="s">
        <v>89</v>
      </c>
      <c r="AT123" s="160" t="s">
        <v>80</v>
      </c>
      <c r="AU123" s="160" t="s">
        <v>89</v>
      </c>
      <c r="AY123" s="152" t="s">
        <v>136</v>
      </c>
      <c r="BK123" s="161">
        <f>SUM(BK124:BK128)</f>
        <v>0</v>
      </c>
    </row>
    <row r="124" s="2" customFormat="1" ht="24.15" customHeight="1">
      <c r="A124" s="37"/>
      <c r="B124" s="164"/>
      <c r="C124" s="165" t="s">
        <v>248</v>
      </c>
      <c r="D124" s="165" t="s">
        <v>139</v>
      </c>
      <c r="E124" s="166" t="s">
        <v>714</v>
      </c>
      <c r="F124" s="167" t="s">
        <v>715</v>
      </c>
      <c r="G124" s="168" t="s">
        <v>412</v>
      </c>
      <c r="H124" s="169">
        <v>324</v>
      </c>
      <c r="I124" s="170"/>
      <c r="J124" s="171">
        <f>ROUND(I124*H124,2)</f>
        <v>0</v>
      </c>
      <c r="K124" s="172"/>
      <c r="L124" s="38"/>
      <c r="M124" s="173" t="s">
        <v>3</v>
      </c>
      <c r="N124" s="174" t="s">
        <v>52</v>
      </c>
      <c r="O124" s="71"/>
      <c r="P124" s="175">
        <f>O124*H124</f>
        <v>0</v>
      </c>
      <c r="Q124" s="175">
        <v>0</v>
      </c>
      <c r="R124" s="175">
        <f>Q124*H124</f>
        <v>0</v>
      </c>
      <c r="S124" s="175">
        <v>0</v>
      </c>
      <c r="T124" s="176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77" t="s">
        <v>157</v>
      </c>
      <c r="AT124" s="177" t="s">
        <v>139</v>
      </c>
      <c r="AU124" s="177" t="s">
        <v>92</v>
      </c>
      <c r="AY124" s="17" t="s">
        <v>136</v>
      </c>
      <c r="BE124" s="178">
        <f>IF(N124="základní",J124,0)</f>
        <v>0</v>
      </c>
      <c r="BF124" s="178">
        <f>IF(N124="snížená",J124,0)</f>
        <v>0</v>
      </c>
      <c r="BG124" s="178">
        <f>IF(N124="zákl. přenesená",J124,0)</f>
        <v>0</v>
      </c>
      <c r="BH124" s="178">
        <f>IF(N124="sníž. přenesená",J124,0)</f>
        <v>0</v>
      </c>
      <c r="BI124" s="178">
        <f>IF(N124="nulová",J124,0)</f>
        <v>0</v>
      </c>
      <c r="BJ124" s="17" t="s">
        <v>89</v>
      </c>
      <c r="BK124" s="178">
        <f>ROUND(I124*H124,2)</f>
        <v>0</v>
      </c>
      <c r="BL124" s="17" t="s">
        <v>157</v>
      </c>
      <c r="BM124" s="177" t="s">
        <v>716</v>
      </c>
    </row>
    <row r="125" s="2" customFormat="1">
      <c r="A125" s="37"/>
      <c r="B125" s="38"/>
      <c r="C125" s="37"/>
      <c r="D125" s="179" t="s">
        <v>145</v>
      </c>
      <c r="E125" s="37"/>
      <c r="F125" s="180" t="s">
        <v>717</v>
      </c>
      <c r="G125" s="37"/>
      <c r="H125" s="37"/>
      <c r="I125" s="181"/>
      <c r="J125" s="37"/>
      <c r="K125" s="37"/>
      <c r="L125" s="38"/>
      <c r="M125" s="182"/>
      <c r="N125" s="183"/>
      <c r="O125" s="71"/>
      <c r="P125" s="71"/>
      <c r="Q125" s="71"/>
      <c r="R125" s="71"/>
      <c r="S125" s="71"/>
      <c r="T125" s="72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7" t="s">
        <v>145</v>
      </c>
      <c r="AU125" s="17" t="s">
        <v>92</v>
      </c>
    </row>
    <row r="126" s="2" customFormat="1">
      <c r="A126" s="37"/>
      <c r="B126" s="38"/>
      <c r="C126" s="37"/>
      <c r="D126" s="184" t="s">
        <v>150</v>
      </c>
      <c r="E126" s="37"/>
      <c r="F126" s="185" t="s">
        <v>718</v>
      </c>
      <c r="G126" s="37"/>
      <c r="H126" s="37"/>
      <c r="I126" s="181"/>
      <c r="J126" s="37"/>
      <c r="K126" s="37"/>
      <c r="L126" s="38"/>
      <c r="M126" s="182"/>
      <c r="N126" s="183"/>
      <c r="O126" s="71"/>
      <c r="P126" s="71"/>
      <c r="Q126" s="71"/>
      <c r="R126" s="71"/>
      <c r="S126" s="71"/>
      <c r="T126" s="72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7" t="s">
        <v>150</v>
      </c>
      <c r="AU126" s="17" t="s">
        <v>92</v>
      </c>
    </row>
    <row r="127" s="2" customFormat="1" ht="21.75" customHeight="1">
      <c r="A127" s="37"/>
      <c r="B127" s="164"/>
      <c r="C127" s="207" t="s">
        <v>255</v>
      </c>
      <c r="D127" s="207" t="s">
        <v>221</v>
      </c>
      <c r="E127" s="208" t="s">
        <v>719</v>
      </c>
      <c r="F127" s="209" t="s">
        <v>720</v>
      </c>
      <c r="G127" s="210" t="s">
        <v>412</v>
      </c>
      <c r="H127" s="211">
        <v>324</v>
      </c>
      <c r="I127" s="212"/>
      <c r="J127" s="213">
        <f>ROUND(I127*H127,2)</f>
        <v>0</v>
      </c>
      <c r="K127" s="214"/>
      <c r="L127" s="215"/>
      <c r="M127" s="216" t="s">
        <v>3</v>
      </c>
      <c r="N127" s="217" t="s">
        <v>52</v>
      </c>
      <c r="O127" s="71"/>
      <c r="P127" s="175">
        <f>O127*H127</f>
        <v>0</v>
      </c>
      <c r="Q127" s="175">
        <v>0.57999999999999996</v>
      </c>
      <c r="R127" s="175">
        <f>Q127*H127</f>
        <v>187.91999999999999</v>
      </c>
      <c r="S127" s="175">
        <v>0</v>
      </c>
      <c r="T127" s="176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77" t="s">
        <v>721</v>
      </c>
      <c r="AT127" s="177" t="s">
        <v>221</v>
      </c>
      <c r="AU127" s="177" t="s">
        <v>92</v>
      </c>
      <c r="AY127" s="17" t="s">
        <v>136</v>
      </c>
      <c r="BE127" s="178">
        <f>IF(N127="základní",J127,0)</f>
        <v>0</v>
      </c>
      <c r="BF127" s="178">
        <f>IF(N127="snížená",J127,0)</f>
        <v>0</v>
      </c>
      <c r="BG127" s="178">
        <f>IF(N127="zákl. přenesená",J127,0)</f>
        <v>0</v>
      </c>
      <c r="BH127" s="178">
        <f>IF(N127="sníž. přenesená",J127,0)</f>
        <v>0</v>
      </c>
      <c r="BI127" s="178">
        <f>IF(N127="nulová",J127,0)</f>
        <v>0</v>
      </c>
      <c r="BJ127" s="17" t="s">
        <v>89</v>
      </c>
      <c r="BK127" s="178">
        <f>ROUND(I127*H127,2)</f>
        <v>0</v>
      </c>
      <c r="BL127" s="17" t="s">
        <v>722</v>
      </c>
      <c r="BM127" s="177" t="s">
        <v>723</v>
      </c>
    </row>
    <row r="128" s="2" customFormat="1">
      <c r="A128" s="37"/>
      <c r="B128" s="38"/>
      <c r="C128" s="37"/>
      <c r="D128" s="179" t="s">
        <v>145</v>
      </c>
      <c r="E128" s="37"/>
      <c r="F128" s="180" t="s">
        <v>720</v>
      </c>
      <c r="G128" s="37"/>
      <c r="H128" s="37"/>
      <c r="I128" s="181"/>
      <c r="J128" s="37"/>
      <c r="K128" s="37"/>
      <c r="L128" s="38"/>
      <c r="M128" s="182"/>
      <c r="N128" s="183"/>
      <c r="O128" s="71"/>
      <c r="P128" s="71"/>
      <c r="Q128" s="71"/>
      <c r="R128" s="71"/>
      <c r="S128" s="71"/>
      <c r="T128" s="72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7" t="s">
        <v>145</v>
      </c>
      <c r="AU128" s="17" t="s">
        <v>92</v>
      </c>
    </row>
    <row r="129" s="12" customFormat="1" ht="22.8" customHeight="1">
      <c r="A129" s="12"/>
      <c r="B129" s="151"/>
      <c r="C129" s="12"/>
      <c r="D129" s="152" t="s">
        <v>80</v>
      </c>
      <c r="E129" s="162" t="s">
        <v>724</v>
      </c>
      <c r="F129" s="162" t="s">
        <v>725</v>
      </c>
      <c r="G129" s="12"/>
      <c r="H129" s="12"/>
      <c r="I129" s="154"/>
      <c r="J129" s="163">
        <f>BK129</f>
        <v>0</v>
      </c>
      <c r="K129" s="12"/>
      <c r="L129" s="151"/>
      <c r="M129" s="156"/>
      <c r="N129" s="157"/>
      <c r="O129" s="157"/>
      <c r="P129" s="158">
        <f>SUM(P130:P143)</f>
        <v>0</v>
      </c>
      <c r="Q129" s="157"/>
      <c r="R129" s="158">
        <f>SUM(R130:R143)</f>
        <v>0</v>
      </c>
      <c r="S129" s="157"/>
      <c r="T129" s="159">
        <f>SUM(T130:T143)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52" t="s">
        <v>89</v>
      </c>
      <c r="AT129" s="160" t="s">
        <v>80</v>
      </c>
      <c r="AU129" s="160" t="s">
        <v>89</v>
      </c>
      <c r="AY129" s="152" t="s">
        <v>136</v>
      </c>
      <c r="BK129" s="161">
        <f>SUM(BK130:BK143)</f>
        <v>0</v>
      </c>
    </row>
    <row r="130" s="2" customFormat="1" ht="21.75" customHeight="1">
      <c r="A130" s="37"/>
      <c r="B130" s="164"/>
      <c r="C130" s="165" t="s">
        <v>262</v>
      </c>
      <c r="D130" s="165" t="s">
        <v>139</v>
      </c>
      <c r="E130" s="166" t="s">
        <v>726</v>
      </c>
      <c r="F130" s="167" t="s">
        <v>727</v>
      </c>
      <c r="G130" s="168" t="s">
        <v>274</v>
      </c>
      <c r="H130" s="169">
        <v>101.84099999999999</v>
      </c>
      <c r="I130" s="170"/>
      <c r="J130" s="171">
        <f>ROUND(I130*H130,2)</f>
        <v>0</v>
      </c>
      <c r="K130" s="172"/>
      <c r="L130" s="38"/>
      <c r="M130" s="173" t="s">
        <v>3</v>
      </c>
      <c r="N130" s="174" t="s">
        <v>52</v>
      </c>
      <c r="O130" s="71"/>
      <c r="P130" s="175">
        <f>O130*H130</f>
        <v>0</v>
      </c>
      <c r="Q130" s="175">
        <v>0</v>
      </c>
      <c r="R130" s="175">
        <f>Q130*H130</f>
        <v>0</v>
      </c>
      <c r="S130" s="175">
        <v>0</v>
      </c>
      <c r="T130" s="176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77" t="s">
        <v>157</v>
      </c>
      <c r="AT130" s="177" t="s">
        <v>139</v>
      </c>
      <c r="AU130" s="177" t="s">
        <v>92</v>
      </c>
      <c r="AY130" s="17" t="s">
        <v>136</v>
      </c>
      <c r="BE130" s="178">
        <f>IF(N130="základní",J130,0)</f>
        <v>0</v>
      </c>
      <c r="BF130" s="178">
        <f>IF(N130="snížená",J130,0)</f>
        <v>0</v>
      </c>
      <c r="BG130" s="178">
        <f>IF(N130="zákl. přenesená",J130,0)</f>
        <v>0</v>
      </c>
      <c r="BH130" s="178">
        <f>IF(N130="sníž. přenesená",J130,0)</f>
        <v>0</v>
      </c>
      <c r="BI130" s="178">
        <f>IF(N130="nulová",J130,0)</f>
        <v>0</v>
      </c>
      <c r="BJ130" s="17" t="s">
        <v>89</v>
      </c>
      <c r="BK130" s="178">
        <f>ROUND(I130*H130,2)</f>
        <v>0</v>
      </c>
      <c r="BL130" s="17" t="s">
        <v>157</v>
      </c>
      <c r="BM130" s="177" t="s">
        <v>728</v>
      </c>
    </row>
    <row r="131" s="2" customFormat="1">
      <c r="A131" s="37"/>
      <c r="B131" s="38"/>
      <c r="C131" s="37"/>
      <c r="D131" s="179" t="s">
        <v>145</v>
      </c>
      <c r="E131" s="37"/>
      <c r="F131" s="180" t="s">
        <v>729</v>
      </c>
      <c r="G131" s="37"/>
      <c r="H131" s="37"/>
      <c r="I131" s="181"/>
      <c r="J131" s="37"/>
      <c r="K131" s="37"/>
      <c r="L131" s="38"/>
      <c r="M131" s="182"/>
      <c r="N131" s="183"/>
      <c r="O131" s="71"/>
      <c r="P131" s="71"/>
      <c r="Q131" s="71"/>
      <c r="R131" s="71"/>
      <c r="S131" s="71"/>
      <c r="T131" s="72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7" t="s">
        <v>145</v>
      </c>
      <c r="AU131" s="17" t="s">
        <v>92</v>
      </c>
    </row>
    <row r="132" s="2" customFormat="1">
      <c r="A132" s="37"/>
      <c r="B132" s="38"/>
      <c r="C132" s="37"/>
      <c r="D132" s="184" t="s">
        <v>150</v>
      </c>
      <c r="E132" s="37"/>
      <c r="F132" s="185" t="s">
        <v>730</v>
      </c>
      <c r="G132" s="37"/>
      <c r="H132" s="37"/>
      <c r="I132" s="181"/>
      <c r="J132" s="37"/>
      <c r="K132" s="37"/>
      <c r="L132" s="38"/>
      <c r="M132" s="182"/>
      <c r="N132" s="183"/>
      <c r="O132" s="71"/>
      <c r="P132" s="71"/>
      <c r="Q132" s="71"/>
      <c r="R132" s="71"/>
      <c r="S132" s="71"/>
      <c r="T132" s="72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7" t="s">
        <v>150</v>
      </c>
      <c r="AU132" s="17" t="s">
        <v>92</v>
      </c>
    </row>
    <row r="133" s="13" customFormat="1">
      <c r="A133" s="13"/>
      <c r="B133" s="186"/>
      <c r="C133" s="13"/>
      <c r="D133" s="179" t="s">
        <v>163</v>
      </c>
      <c r="E133" s="187" t="s">
        <v>3</v>
      </c>
      <c r="F133" s="188" t="s">
        <v>731</v>
      </c>
      <c r="G133" s="13"/>
      <c r="H133" s="189">
        <v>68.491</v>
      </c>
      <c r="I133" s="190"/>
      <c r="J133" s="13"/>
      <c r="K133" s="13"/>
      <c r="L133" s="186"/>
      <c r="M133" s="191"/>
      <c r="N133" s="192"/>
      <c r="O133" s="192"/>
      <c r="P133" s="192"/>
      <c r="Q133" s="192"/>
      <c r="R133" s="192"/>
      <c r="S133" s="192"/>
      <c r="T133" s="19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87" t="s">
        <v>163</v>
      </c>
      <c r="AU133" s="187" t="s">
        <v>92</v>
      </c>
      <c r="AV133" s="13" t="s">
        <v>92</v>
      </c>
      <c r="AW133" s="13" t="s">
        <v>43</v>
      </c>
      <c r="AX133" s="13" t="s">
        <v>81</v>
      </c>
      <c r="AY133" s="187" t="s">
        <v>136</v>
      </c>
    </row>
    <row r="134" s="13" customFormat="1">
      <c r="A134" s="13"/>
      <c r="B134" s="186"/>
      <c r="C134" s="13"/>
      <c r="D134" s="179" t="s">
        <v>163</v>
      </c>
      <c r="E134" s="187" t="s">
        <v>3</v>
      </c>
      <c r="F134" s="188" t="s">
        <v>732</v>
      </c>
      <c r="G134" s="13"/>
      <c r="H134" s="189">
        <v>33.350000000000001</v>
      </c>
      <c r="I134" s="190"/>
      <c r="J134" s="13"/>
      <c r="K134" s="13"/>
      <c r="L134" s="186"/>
      <c r="M134" s="191"/>
      <c r="N134" s="192"/>
      <c r="O134" s="192"/>
      <c r="P134" s="192"/>
      <c r="Q134" s="192"/>
      <c r="R134" s="192"/>
      <c r="S134" s="192"/>
      <c r="T134" s="19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7" t="s">
        <v>163</v>
      </c>
      <c r="AU134" s="187" t="s">
        <v>92</v>
      </c>
      <c r="AV134" s="13" t="s">
        <v>92</v>
      </c>
      <c r="AW134" s="13" t="s">
        <v>43</v>
      </c>
      <c r="AX134" s="13" t="s">
        <v>81</v>
      </c>
      <c r="AY134" s="187" t="s">
        <v>136</v>
      </c>
    </row>
    <row r="135" s="14" customFormat="1">
      <c r="A135" s="14"/>
      <c r="B135" s="198"/>
      <c r="C135" s="14"/>
      <c r="D135" s="179" t="s">
        <v>163</v>
      </c>
      <c r="E135" s="199" t="s">
        <v>3</v>
      </c>
      <c r="F135" s="200" t="s">
        <v>197</v>
      </c>
      <c r="G135" s="14"/>
      <c r="H135" s="201">
        <v>101.84099999999999</v>
      </c>
      <c r="I135" s="202"/>
      <c r="J135" s="14"/>
      <c r="K135" s="14"/>
      <c r="L135" s="198"/>
      <c r="M135" s="203"/>
      <c r="N135" s="204"/>
      <c r="O135" s="204"/>
      <c r="P135" s="204"/>
      <c r="Q135" s="204"/>
      <c r="R135" s="204"/>
      <c r="S135" s="204"/>
      <c r="T135" s="205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199" t="s">
        <v>163</v>
      </c>
      <c r="AU135" s="199" t="s">
        <v>92</v>
      </c>
      <c r="AV135" s="14" t="s">
        <v>157</v>
      </c>
      <c r="AW135" s="14" t="s">
        <v>43</v>
      </c>
      <c r="AX135" s="14" t="s">
        <v>89</v>
      </c>
      <c r="AY135" s="199" t="s">
        <v>136</v>
      </c>
    </row>
    <row r="136" s="2" customFormat="1" ht="24.15" customHeight="1">
      <c r="A136" s="37"/>
      <c r="B136" s="164"/>
      <c r="C136" s="165" t="s">
        <v>271</v>
      </c>
      <c r="D136" s="165" t="s">
        <v>139</v>
      </c>
      <c r="E136" s="166" t="s">
        <v>733</v>
      </c>
      <c r="F136" s="167" t="s">
        <v>734</v>
      </c>
      <c r="G136" s="168" t="s">
        <v>274</v>
      </c>
      <c r="H136" s="169">
        <v>2444.1840000000002</v>
      </c>
      <c r="I136" s="170"/>
      <c r="J136" s="171">
        <f>ROUND(I136*H136,2)</f>
        <v>0</v>
      </c>
      <c r="K136" s="172"/>
      <c r="L136" s="38"/>
      <c r="M136" s="173" t="s">
        <v>3</v>
      </c>
      <c r="N136" s="174" t="s">
        <v>52</v>
      </c>
      <c r="O136" s="71"/>
      <c r="P136" s="175">
        <f>O136*H136</f>
        <v>0</v>
      </c>
      <c r="Q136" s="175">
        <v>0</v>
      </c>
      <c r="R136" s="175">
        <f>Q136*H136</f>
        <v>0</v>
      </c>
      <c r="S136" s="175">
        <v>0</v>
      </c>
      <c r="T136" s="176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77" t="s">
        <v>157</v>
      </c>
      <c r="AT136" s="177" t="s">
        <v>139</v>
      </c>
      <c r="AU136" s="177" t="s">
        <v>92</v>
      </c>
      <c r="AY136" s="17" t="s">
        <v>136</v>
      </c>
      <c r="BE136" s="178">
        <f>IF(N136="základní",J136,0)</f>
        <v>0</v>
      </c>
      <c r="BF136" s="178">
        <f>IF(N136="snížená",J136,0)</f>
        <v>0</v>
      </c>
      <c r="BG136" s="178">
        <f>IF(N136="zákl. přenesená",J136,0)</f>
        <v>0</v>
      </c>
      <c r="BH136" s="178">
        <f>IF(N136="sníž. přenesená",J136,0)</f>
        <v>0</v>
      </c>
      <c r="BI136" s="178">
        <f>IF(N136="nulová",J136,0)</f>
        <v>0</v>
      </c>
      <c r="BJ136" s="17" t="s">
        <v>89</v>
      </c>
      <c r="BK136" s="178">
        <f>ROUND(I136*H136,2)</f>
        <v>0</v>
      </c>
      <c r="BL136" s="17" t="s">
        <v>157</v>
      </c>
      <c r="BM136" s="177" t="s">
        <v>735</v>
      </c>
    </row>
    <row r="137" s="2" customFormat="1">
      <c r="A137" s="37"/>
      <c r="B137" s="38"/>
      <c r="C137" s="37"/>
      <c r="D137" s="179" t="s">
        <v>145</v>
      </c>
      <c r="E137" s="37"/>
      <c r="F137" s="180" t="s">
        <v>736</v>
      </c>
      <c r="G137" s="37"/>
      <c r="H137" s="37"/>
      <c r="I137" s="181"/>
      <c r="J137" s="37"/>
      <c r="K137" s="37"/>
      <c r="L137" s="38"/>
      <c r="M137" s="182"/>
      <c r="N137" s="183"/>
      <c r="O137" s="71"/>
      <c r="P137" s="71"/>
      <c r="Q137" s="71"/>
      <c r="R137" s="71"/>
      <c r="S137" s="71"/>
      <c r="T137" s="72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7" t="s">
        <v>145</v>
      </c>
      <c r="AU137" s="17" t="s">
        <v>92</v>
      </c>
    </row>
    <row r="138" s="2" customFormat="1">
      <c r="A138" s="37"/>
      <c r="B138" s="38"/>
      <c r="C138" s="37"/>
      <c r="D138" s="184" t="s">
        <v>150</v>
      </c>
      <c r="E138" s="37"/>
      <c r="F138" s="185" t="s">
        <v>737</v>
      </c>
      <c r="G138" s="37"/>
      <c r="H138" s="37"/>
      <c r="I138" s="181"/>
      <c r="J138" s="37"/>
      <c r="K138" s="37"/>
      <c r="L138" s="38"/>
      <c r="M138" s="182"/>
      <c r="N138" s="183"/>
      <c r="O138" s="71"/>
      <c r="P138" s="71"/>
      <c r="Q138" s="71"/>
      <c r="R138" s="71"/>
      <c r="S138" s="71"/>
      <c r="T138" s="72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7" t="s">
        <v>150</v>
      </c>
      <c r="AU138" s="17" t="s">
        <v>92</v>
      </c>
    </row>
    <row r="139" s="13" customFormat="1">
      <c r="A139" s="13"/>
      <c r="B139" s="186"/>
      <c r="C139" s="13"/>
      <c r="D139" s="179" t="s">
        <v>163</v>
      </c>
      <c r="E139" s="187" t="s">
        <v>3</v>
      </c>
      <c r="F139" s="188" t="s">
        <v>738</v>
      </c>
      <c r="G139" s="13"/>
      <c r="H139" s="189">
        <v>2444.1840000000002</v>
      </c>
      <c r="I139" s="190"/>
      <c r="J139" s="13"/>
      <c r="K139" s="13"/>
      <c r="L139" s="186"/>
      <c r="M139" s="191"/>
      <c r="N139" s="192"/>
      <c r="O139" s="192"/>
      <c r="P139" s="192"/>
      <c r="Q139" s="192"/>
      <c r="R139" s="192"/>
      <c r="S139" s="192"/>
      <c r="T139" s="19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7" t="s">
        <v>163</v>
      </c>
      <c r="AU139" s="187" t="s">
        <v>92</v>
      </c>
      <c r="AV139" s="13" t="s">
        <v>92</v>
      </c>
      <c r="AW139" s="13" t="s">
        <v>43</v>
      </c>
      <c r="AX139" s="13" t="s">
        <v>89</v>
      </c>
      <c r="AY139" s="187" t="s">
        <v>136</v>
      </c>
    </row>
    <row r="140" s="2" customFormat="1" ht="44.25" customHeight="1">
      <c r="A140" s="37"/>
      <c r="B140" s="164"/>
      <c r="C140" s="165" t="s">
        <v>358</v>
      </c>
      <c r="D140" s="165" t="s">
        <v>139</v>
      </c>
      <c r="E140" s="166" t="s">
        <v>739</v>
      </c>
      <c r="F140" s="167" t="s">
        <v>740</v>
      </c>
      <c r="G140" s="168" t="s">
        <v>274</v>
      </c>
      <c r="H140" s="169">
        <v>101.84099999999999</v>
      </c>
      <c r="I140" s="170"/>
      <c r="J140" s="171">
        <f>ROUND(I140*H140,2)</f>
        <v>0</v>
      </c>
      <c r="K140" s="172"/>
      <c r="L140" s="38"/>
      <c r="M140" s="173" t="s">
        <v>3</v>
      </c>
      <c r="N140" s="174" t="s">
        <v>52</v>
      </c>
      <c r="O140" s="71"/>
      <c r="P140" s="175">
        <f>O140*H140</f>
        <v>0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77" t="s">
        <v>157</v>
      </c>
      <c r="AT140" s="177" t="s">
        <v>139</v>
      </c>
      <c r="AU140" s="177" t="s">
        <v>92</v>
      </c>
      <c r="AY140" s="17" t="s">
        <v>136</v>
      </c>
      <c r="BE140" s="178">
        <f>IF(N140="základní",J140,0)</f>
        <v>0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7" t="s">
        <v>89</v>
      </c>
      <c r="BK140" s="178">
        <f>ROUND(I140*H140,2)</f>
        <v>0</v>
      </c>
      <c r="BL140" s="17" t="s">
        <v>157</v>
      </c>
      <c r="BM140" s="177" t="s">
        <v>741</v>
      </c>
    </row>
    <row r="141" s="2" customFormat="1">
      <c r="A141" s="37"/>
      <c r="B141" s="38"/>
      <c r="C141" s="37"/>
      <c r="D141" s="179" t="s">
        <v>145</v>
      </c>
      <c r="E141" s="37"/>
      <c r="F141" s="180" t="s">
        <v>740</v>
      </c>
      <c r="G141" s="37"/>
      <c r="H141" s="37"/>
      <c r="I141" s="181"/>
      <c r="J141" s="37"/>
      <c r="K141" s="37"/>
      <c r="L141" s="38"/>
      <c r="M141" s="182"/>
      <c r="N141" s="183"/>
      <c r="O141" s="71"/>
      <c r="P141" s="71"/>
      <c r="Q141" s="71"/>
      <c r="R141" s="71"/>
      <c r="S141" s="71"/>
      <c r="T141" s="72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7" t="s">
        <v>145</v>
      </c>
      <c r="AU141" s="17" t="s">
        <v>92</v>
      </c>
    </row>
    <row r="142" s="2" customFormat="1">
      <c r="A142" s="37"/>
      <c r="B142" s="38"/>
      <c r="C142" s="37"/>
      <c r="D142" s="184" t="s">
        <v>150</v>
      </c>
      <c r="E142" s="37"/>
      <c r="F142" s="185" t="s">
        <v>742</v>
      </c>
      <c r="G142" s="37"/>
      <c r="H142" s="37"/>
      <c r="I142" s="181"/>
      <c r="J142" s="37"/>
      <c r="K142" s="37"/>
      <c r="L142" s="38"/>
      <c r="M142" s="182"/>
      <c r="N142" s="183"/>
      <c r="O142" s="71"/>
      <c r="P142" s="71"/>
      <c r="Q142" s="71"/>
      <c r="R142" s="71"/>
      <c r="S142" s="71"/>
      <c r="T142" s="72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7" t="s">
        <v>150</v>
      </c>
      <c r="AU142" s="17" t="s">
        <v>92</v>
      </c>
    </row>
    <row r="143" s="13" customFormat="1">
      <c r="A143" s="13"/>
      <c r="B143" s="186"/>
      <c r="C143" s="13"/>
      <c r="D143" s="179" t="s">
        <v>163</v>
      </c>
      <c r="E143" s="187" t="s">
        <v>3</v>
      </c>
      <c r="F143" s="188" t="s">
        <v>743</v>
      </c>
      <c r="G143" s="13"/>
      <c r="H143" s="189">
        <v>101.84099999999999</v>
      </c>
      <c r="I143" s="190"/>
      <c r="J143" s="13"/>
      <c r="K143" s="13"/>
      <c r="L143" s="186"/>
      <c r="M143" s="191"/>
      <c r="N143" s="192"/>
      <c r="O143" s="192"/>
      <c r="P143" s="192"/>
      <c r="Q143" s="192"/>
      <c r="R143" s="192"/>
      <c r="S143" s="192"/>
      <c r="T143" s="19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87" t="s">
        <v>163</v>
      </c>
      <c r="AU143" s="187" t="s">
        <v>92</v>
      </c>
      <c r="AV143" s="13" t="s">
        <v>92</v>
      </c>
      <c r="AW143" s="13" t="s">
        <v>43</v>
      </c>
      <c r="AX143" s="13" t="s">
        <v>89</v>
      </c>
      <c r="AY143" s="187" t="s">
        <v>136</v>
      </c>
    </row>
    <row r="144" s="12" customFormat="1" ht="25.92" customHeight="1">
      <c r="A144" s="12"/>
      <c r="B144" s="151"/>
      <c r="C144" s="12"/>
      <c r="D144" s="152" t="s">
        <v>80</v>
      </c>
      <c r="E144" s="153" t="s">
        <v>744</v>
      </c>
      <c r="F144" s="153" t="s">
        <v>745</v>
      </c>
      <c r="G144" s="12"/>
      <c r="H144" s="12"/>
      <c r="I144" s="154"/>
      <c r="J144" s="155">
        <f>BK144</f>
        <v>0</v>
      </c>
      <c r="K144" s="12"/>
      <c r="L144" s="151"/>
      <c r="M144" s="156"/>
      <c r="N144" s="157"/>
      <c r="O144" s="157"/>
      <c r="P144" s="158">
        <f>P145</f>
        <v>0</v>
      </c>
      <c r="Q144" s="157"/>
      <c r="R144" s="158">
        <f>R145</f>
        <v>0.020719999999999999</v>
      </c>
      <c r="S144" s="157"/>
      <c r="T144" s="159">
        <f>T145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52" t="s">
        <v>92</v>
      </c>
      <c r="AT144" s="160" t="s">
        <v>80</v>
      </c>
      <c r="AU144" s="160" t="s">
        <v>81</v>
      </c>
      <c r="AY144" s="152" t="s">
        <v>136</v>
      </c>
      <c r="BK144" s="161">
        <f>BK145</f>
        <v>0</v>
      </c>
    </row>
    <row r="145" s="12" customFormat="1" ht="22.8" customHeight="1">
      <c r="A145" s="12"/>
      <c r="B145" s="151"/>
      <c r="C145" s="12"/>
      <c r="D145" s="152" t="s">
        <v>80</v>
      </c>
      <c r="E145" s="162" t="s">
        <v>746</v>
      </c>
      <c r="F145" s="162" t="s">
        <v>747</v>
      </c>
      <c r="G145" s="12"/>
      <c r="H145" s="12"/>
      <c r="I145" s="154"/>
      <c r="J145" s="163">
        <f>BK145</f>
        <v>0</v>
      </c>
      <c r="K145" s="12"/>
      <c r="L145" s="151"/>
      <c r="M145" s="156"/>
      <c r="N145" s="157"/>
      <c r="O145" s="157"/>
      <c r="P145" s="158">
        <f>SUM(P146:P163)</f>
        <v>0</v>
      </c>
      <c r="Q145" s="157"/>
      <c r="R145" s="158">
        <f>SUM(R146:R163)</f>
        <v>0.020719999999999999</v>
      </c>
      <c r="S145" s="157"/>
      <c r="T145" s="159">
        <f>SUM(T146:T163)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52" t="s">
        <v>92</v>
      </c>
      <c r="AT145" s="160" t="s">
        <v>80</v>
      </c>
      <c r="AU145" s="160" t="s">
        <v>89</v>
      </c>
      <c r="AY145" s="152" t="s">
        <v>136</v>
      </c>
      <c r="BK145" s="161">
        <f>SUM(BK146:BK163)</f>
        <v>0</v>
      </c>
    </row>
    <row r="146" s="2" customFormat="1" ht="24.15" customHeight="1">
      <c r="A146" s="37"/>
      <c r="B146" s="164"/>
      <c r="C146" s="165" t="s">
        <v>9</v>
      </c>
      <c r="D146" s="165" t="s">
        <v>139</v>
      </c>
      <c r="E146" s="166" t="s">
        <v>748</v>
      </c>
      <c r="F146" s="167" t="s">
        <v>749</v>
      </c>
      <c r="G146" s="168" t="s">
        <v>251</v>
      </c>
      <c r="H146" s="169">
        <v>6</v>
      </c>
      <c r="I146" s="170"/>
      <c r="J146" s="171">
        <f>ROUND(I146*H146,2)</f>
        <v>0</v>
      </c>
      <c r="K146" s="172"/>
      <c r="L146" s="38"/>
      <c r="M146" s="173" t="s">
        <v>3</v>
      </c>
      <c r="N146" s="174" t="s">
        <v>52</v>
      </c>
      <c r="O146" s="71"/>
      <c r="P146" s="175">
        <f>O146*H146</f>
        <v>0</v>
      </c>
      <c r="Q146" s="175">
        <v>0</v>
      </c>
      <c r="R146" s="175">
        <f>Q146*H146</f>
        <v>0</v>
      </c>
      <c r="S146" s="175">
        <v>0</v>
      </c>
      <c r="T146" s="176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77" t="s">
        <v>371</v>
      </c>
      <c r="AT146" s="177" t="s">
        <v>139</v>
      </c>
      <c r="AU146" s="177" t="s">
        <v>92</v>
      </c>
      <c r="AY146" s="17" t="s">
        <v>136</v>
      </c>
      <c r="BE146" s="178">
        <f>IF(N146="základní",J146,0)</f>
        <v>0</v>
      </c>
      <c r="BF146" s="178">
        <f>IF(N146="snížená",J146,0)</f>
        <v>0</v>
      </c>
      <c r="BG146" s="178">
        <f>IF(N146="zákl. přenesená",J146,0)</f>
        <v>0</v>
      </c>
      <c r="BH146" s="178">
        <f>IF(N146="sníž. přenesená",J146,0)</f>
        <v>0</v>
      </c>
      <c r="BI146" s="178">
        <f>IF(N146="nulová",J146,0)</f>
        <v>0</v>
      </c>
      <c r="BJ146" s="17" t="s">
        <v>89</v>
      </c>
      <c r="BK146" s="178">
        <f>ROUND(I146*H146,2)</f>
        <v>0</v>
      </c>
      <c r="BL146" s="17" t="s">
        <v>371</v>
      </c>
      <c r="BM146" s="177" t="s">
        <v>750</v>
      </c>
    </row>
    <row r="147" s="2" customFormat="1">
      <c r="A147" s="37"/>
      <c r="B147" s="38"/>
      <c r="C147" s="37"/>
      <c r="D147" s="179" t="s">
        <v>145</v>
      </c>
      <c r="E147" s="37"/>
      <c r="F147" s="180" t="s">
        <v>749</v>
      </c>
      <c r="G147" s="37"/>
      <c r="H147" s="37"/>
      <c r="I147" s="181"/>
      <c r="J147" s="37"/>
      <c r="K147" s="37"/>
      <c r="L147" s="38"/>
      <c r="M147" s="182"/>
      <c r="N147" s="183"/>
      <c r="O147" s="71"/>
      <c r="P147" s="71"/>
      <c r="Q147" s="71"/>
      <c r="R147" s="71"/>
      <c r="S147" s="71"/>
      <c r="T147" s="72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7" t="s">
        <v>145</v>
      </c>
      <c r="AU147" s="17" t="s">
        <v>92</v>
      </c>
    </row>
    <row r="148" s="2" customFormat="1">
      <c r="A148" s="37"/>
      <c r="B148" s="38"/>
      <c r="C148" s="37"/>
      <c r="D148" s="184" t="s">
        <v>150</v>
      </c>
      <c r="E148" s="37"/>
      <c r="F148" s="185" t="s">
        <v>751</v>
      </c>
      <c r="G148" s="37"/>
      <c r="H148" s="37"/>
      <c r="I148" s="181"/>
      <c r="J148" s="37"/>
      <c r="K148" s="37"/>
      <c r="L148" s="38"/>
      <c r="M148" s="182"/>
      <c r="N148" s="183"/>
      <c r="O148" s="71"/>
      <c r="P148" s="71"/>
      <c r="Q148" s="71"/>
      <c r="R148" s="71"/>
      <c r="S148" s="71"/>
      <c r="T148" s="72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7" t="s">
        <v>150</v>
      </c>
      <c r="AU148" s="17" t="s">
        <v>92</v>
      </c>
    </row>
    <row r="149" s="2" customFormat="1" ht="16.5" customHeight="1">
      <c r="A149" s="37"/>
      <c r="B149" s="164"/>
      <c r="C149" s="207" t="s">
        <v>371</v>
      </c>
      <c r="D149" s="207" t="s">
        <v>221</v>
      </c>
      <c r="E149" s="208" t="s">
        <v>752</v>
      </c>
      <c r="F149" s="209" t="s">
        <v>753</v>
      </c>
      <c r="G149" s="210" t="s">
        <v>251</v>
      </c>
      <c r="H149" s="211">
        <v>4</v>
      </c>
      <c r="I149" s="212"/>
      <c r="J149" s="213">
        <f>ROUND(I149*H149,2)</f>
        <v>0</v>
      </c>
      <c r="K149" s="214"/>
      <c r="L149" s="215"/>
      <c r="M149" s="216" t="s">
        <v>3</v>
      </c>
      <c r="N149" s="217" t="s">
        <v>52</v>
      </c>
      <c r="O149" s="71"/>
      <c r="P149" s="175">
        <f>O149*H149</f>
        <v>0</v>
      </c>
      <c r="Q149" s="175">
        <v>0.00051999999999999995</v>
      </c>
      <c r="R149" s="175">
        <f>Q149*H149</f>
        <v>0.0020799999999999998</v>
      </c>
      <c r="S149" s="175">
        <v>0</v>
      </c>
      <c r="T149" s="176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77" t="s">
        <v>754</v>
      </c>
      <c r="AT149" s="177" t="s">
        <v>221</v>
      </c>
      <c r="AU149" s="177" t="s">
        <v>92</v>
      </c>
      <c r="AY149" s="17" t="s">
        <v>136</v>
      </c>
      <c r="BE149" s="178">
        <f>IF(N149="základní",J149,0)</f>
        <v>0</v>
      </c>
      <c r="BF149" s="178">
        <f>IF(N149="snížená",J149,0)</f>
        <v>0</v>
      </c>
      <c r="BG149" s="178">
        <f>IF(N149="zákl. přenesená",J149,0)</f>
        <v>0</v>
      </c>
      <c r="BH149" s="178">
        <f>IF(N149="sníž. přenesená",J149,0)</f>
        <v>0</v>
      </c>
      <c r="BI149" s="178">
        <f>IF(N149="nulová",J149,0)</f>
        <v>0</v>
      </c>
      <c r="BJ149" s="17" t="s">
        <v>89</v>
      </c>
      <c r="BK149" s="178">
        <f>ROUND(I149*H149,2)</f>
        <v>0</v>
      </c>
      <c r="BL149" s="17" t="s">
        <v>371</v>
      </c>
      <c r="BM149" s="177" t="s">
        <v>755</v>
      </c>
    </row>
    <row r="150" s="2" customFormat="1">
      <c r="A150" s="37"/>
      <c r="B150" s="38"/>
      <c r="C150" s="37"/>
      <c r="D150" s="179" t="s">
        <v>145</v>
      </c>
      <c r="E150" s="37"/>
      <c r="F150" s="180" t="s">
        <v>753</v>
      </c>
      <c r="G150" s="37"/>
      <c r="H150" s="37"/>
      <c r="I150" s="181"/>
      <c r="J150" s="37"/>
      <c r="K150" s="37"/>
      <c r="L150" s="38"/>
      <c r="M150" s="182"/>
      <c r="N150" s="183"/>
      <c r="O150" s="71"/>
      <c r="P150" s="71"/>
      <c r="Q150" s="71"/>
      <c r="R150" s="71"/>
      <c r="S150" s="71"/>
      <c r="T150" s="72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7" t="s">
        <v>145</v>
      </c>
      <c r="AU150" s="17" t="s">
        <v>92</v>
      </c>
    </row>
    <row r="151" s="13" customFormat="1">
      <c r="A151" s="13"/>
      <c r="B151" s="186"/>
      <c r="C151" s="13"/>
      <c r="D151" s="179" t="s">
        <v>163</v>
      </c>
      <c r="E151" s="187" t="s">
        <v>3</v>
      </c>
      <c r="F151" s="188" t="s">
        <v>756</v>
      </c>
      <c r="G151" s="13"/>
      <c r="H151" s="189">
        <v>4</v>
      </c>
      <c r="I151" s="190"/>
      <c r="J151" s="13"/>
      <c r="K151" s="13"/>
      <c r="L151" s="186"/>
      <c r="M151" s="191"/>
      <c r="N151" s="192"/>
      <c r="O151" s="192"/>
      <c r="P151" s="192"/>
      <c r="Q151" s="192"/>
      <c r="R151" s="192"/>
      <c r="S151" s="192"/>
      <c r="T151" s="19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87" t="s">
        <v>163</v>
      </c>
      <c r="AU151" s="187" t="s">
        <v>92</v>
      </c>
      <c r="AV151" s="13" t="s">
        <v>92</v>
      </c>
      <c r="AW151" s="13" t="s">
        <v>43</v>
      </c>
      <c r="AX151" s="13" t="s">
        <v>89</v>
      </c>
      <c r="AY151" s="187" t="s">
        <v>136</v>
      </c>
    </row>
    <row r="152" s="2" customFormat="1" ht="16.5" customHeight="1">
      <c r="A152" s="37"/>
      <c r="B152" s="164"/>
      <c r="C152" s="207" t="s">
        <v>378</v>
      </c>
      <c r="D152" s="207" t="s">
        <v>221</v>
      </c>
      <c r="E152" s="208" t="s">
        <v>757</v>
      </c>
      <c r="F152" s="209" t="s">
        <v>758</v>
      </c>
      <c r="G152" s="210" t="s">
        <v>251</v>
      </c>
      <c r="H152" s="211">
        <v>2</v>
      </c>
      <c r="I152" s="212"/>
      <c r="J152" s="213">
        <f>ROUND(I152*H152,2)</f>
        <v>0</v>
      </c>
      <c r="K152" s="214"/>
      <c r="L152" s="215"/>
      <c r="M152" s="216" t="s">
        <v>3</v>
      </c>
      <c r="N152" s="217" t="s">
        <v>52</v>
      </c>
      <c r="O152" s="71"/>
      <c r="P152" s="175">
        <f>O152*H152</f>
        <v>0</v>
      </c>
      <c r="Q152" s="175">
        <v>8.0000000000000007E-05</v>
      </c>
      <c r="R152" s="175">
        <f>Q152*H152</f>
        <v>0.00016000000000000001</v>
      </c>
      <c r="S152" s="175">
        <v>0</v>
      </c>
      <c r="T152" s="176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77" t="s">
        <v>754</v>
      </c>
      <c r="AT152" s="177" t="s">
        <v>221</v>
      </c>
      <c r="AU152" s="177" t="s">
        <v>92</v>
      </c>
      <c r="AY152" s="17" t="s">
        <v>136</v>
      </c>
      <c r="BE152" s="178">
        <f>IF(N152="základní",J152,0)</f>
        <v>0</v>
      </c>
      <c r="BF152" s="178">
        <f>IF(N152="snížená",J152,0)</f>
        <v>0</v>
      </c>
      <c r="BG152" s="178">
        <f>IF(N152="zákl. přenesená",J152,0)</f>
        <v>0</v>
      </c>
      <c r="BH152" s="178">
        <f>IF(N152="sníž. přenesená",J152,0)</f>
        <v>0</v>
      </c>
      <c r="BI152" s="178">
        <f>IF(N152="nulová",J152,0)</f>
        <v>0</v>
      </c>
      <c r="BJ152" s="17" t="s">
        <v>89</v>
      </c>
      <c r="BK152" s="178">
        <f>ROUND(I152*H152,2)</f>
        <v>0</v>
      </c>
      <c r="BL152" s="17" t="s">
        <v>371</v>
      </c>
      <c r="BM152" s="177" t="s">
        <v>759</v>
      </c>
    </row>
    <row r="153" s="2" customFormat="1">
      <c r="A153" s="37"/>
      <c r="B153" s="38"/>
      <c r="C153" s="37"/>
      <c r="D153" s="179" t="s">
        <v>145</v>
      </c>
      <c r="E153" s="37"/>
      <c r="F153" s="180" t="s">
        <v>758</v>
      </c>
      <c r="G153" s="37"/>
      <c r="H153" s="37"/>
      <c r="I153" s="181"/>
      <c r="J153" s="37"/>
      <c r="K153" s="37"/>
      <c r="L153" s="38"/>
      <c r="M153" s="182"/>
      <c r="N153" s="183"/>
      <c r="O153" s="71"/>
      <c r="P153" s="71"/>
      <c r="Q153" s="71"/>
      <c r="R153" s="71"/>
      <c r="S153" s="71"/>
      <c r="T153" s="72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7" t="s">
        <v>145</v>
      </c>
      <c r="AU153" s="17" t="s">
        <v>92</v>
      </c>
    </row>
    <row r="154" s="13" customFormat="1">
      <c r="A154" s="13"/>
      <c r="B154" s="186"/>
      <c r="C154" s="13"/>
      <c r="D154" s="179" t="s">
        <v>163</v>
      </c>
      <c r="E154" s="187" t="s">
        <v>3</v>
      </c>
      <c r="F154" s="188" t="s">
        <v>760</v>
      </c>
      <c r="G154" s="13"/>
      <c r="H154" s="189">
        <v>2</v>
      </c>
      <c r="I154" s="190"/>
      <c r="J154" s="13"/>
      <c r="K154" s="13"/>
      <c r="L154" s="186"/>
      <c r="M154" s="191"/>
      <c r="N154" s="192"/>
      <c r="O154" s="192"/>
      <c r="P154" s="192"/>
      <c r="Q154" s="192"/>
      <c r="R154" s="192"/>
      <c r="S154" s="192"/>
      <c r="T154" s="19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7" t="s">
        <v>163</v>
      </c>
      <c r="AU154" s="187" t="s">
        <v>92</v>
      </c>
      <c r="AV154" s="13" t="s">
        <v>92</v>
      </c>
      <c r="AW154" s="13" t="s">
        <v>43</v>
      </c>
      <c r="AX154" s="13" t="s">
        <v>89</v>
      </c>
      <c r="AY154" s="187" t="s">
        <v>136</v>
      </c>
    </row>
    <row r="155" s="2" customFormat="1" ht="21.75" customHeight="1">
      <c r="A155" s="37"/>
      <c r="B155" s="164"/>
      <c r="C155" s="165" t="s">
        <v>385</v>
      </c>
      <c r="D155" s="165" t="s">
        <v>139</v>
      </c>
      <c r="E155" s="166" t="s">
        <v>761</v>
      </c>
      <c r="F155" s="167" t="s">
        <v>762</v>
      </c>
      <c r="G155" s="168" t="s">
        <v>251</v>
      </c>
      <c r="H155" s="169">
        <v>11</v>
      </c>
      <c r="I155" s="170"/>
      <c r="J155" s="171">
        <f>ROUND(I155*H155,2)</f>
        <v>0</v>
      </c>
      <c r="K155" s="172"/>
      <c r="L155" s="38"/>
      <c r="M155" s="173" t="s">
        <v>3</v>
      </c>
      <c r="N155" s="174" t="s">
        <v>52</v>
      </c>
      <c r="O155" s="71"/>
      <c r="P155" s="175">
        <f>O155*H155</f>
        <v>0</v>
      </c>
      <c r="Q155" s="175">
        <v>0</v>
      </c>
      <c r="R155" s="175">
        <f>Q155*H155</f>
        <v>0</v>
      </c>
      <c r="S155" s="175">
        <v>0</v>
      </c>
      <c r="T155" s="176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77" t="s">
        <v>371</v>
      </c>
      <c r="AT155" s="177" t="s">
        <v>139</v>
      </c>
      <c r="AU155" s="177" t="s">
        <v>92</v>
      </c>
      <c r="AY155" s="17" t="s">
        <v>136</v>
      </c>
      <c r="BE155" s="178">
        <f>IF(N155="základní",J155,0)</f>
        <v>0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7" t="s">
        <v>89</v>
      </c>
      <c r="BK155" s="178">
        <f>ROUND(I155*H155,2)</f>
        <v>0</v>
      </c>
      <c r="BL155" s="17" t="s">
        <v>371</v>
      </c>
      <c r="BM155" s="177" t="s">
        <v>763</v>
      </c>
    </row>
    <row r="156" s="2" customFormat="1">
      <c r="A156" s="37"/>
      <c r="B156" s="38"/>
      <c r="C156" s="37"/>
      <c r="D156" s="179" t="s">
        <v>145</v>
      </c>
      <c r="E156" s="37"/>
      <c r="F156" s="180" t="s">
        <v>762</v>
      </c>
      <c r="G156" s="37"/>
      <c r="H156" s="37"/>
      <c r="I156" s="181"/>
      <c r="J156" s="37"/>
      <c r="K156" s="37"/>
      <c r="L156" s="38"/>
      <c r="M156" s="182"/>
      <c r="N156" s="183"/>
      <c r="O156" s="71"/>
      <c r="P156" s="71"/>
      <c r="Q156" s="71"/>
      <c r="R156" s="71"/>
      <c r="S156" s="71"/>
      <c r="T156" s="72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17" t="s">
        <v>145</v>
      </c>
      <c r="AU156" s="17" t="s">
        <v>92</v>
      </c>
    </row>
    <row r="157" s="13" customFormat="1">
      <c r="A157" s="13"/>
      <c r="B157" s="186"/>
      <c r="C157" s="13"/>
      <c r="D157" s="179" t="s">
        <v>163</v>
      </c>
      <c r="E157" s="187" t="s">
        <v>3</v>
      </c>
      <c r="F157" s="188" t="s">
        <v>764</v>
      </c>
      <c r="G157" s="13"/>
      <c r="H157" s="189">
        <v>11</v>
      </c>
      <c r="I157" s="190"/>
      <c r="J157" s="13"/>
      <c r="K157" s="13"/>
      <c r="L157" s="186"/>
      <c r="M157" s="191"/>
      <c r="N157" s="192"/>
      <c r="O157" s="192"/>
      <c r="P157" s="192"/>
      <c r="Q157" s="192"/>
      <c r="R157" s="192"/>
      <c r="S157" s="192"/>
      <c r="T157" s="19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7" t="s">
        <v>163</v>
      </c>
      <c r="AU157" s="187" t="s">
        <v>92</v>
      </c>
      <c r="AV157" s="13" t="s">
        <v>92</v>
      </c>
      <c r="AW157" s="13" t="s">
        <v>43</v>
      </c>
      <c r="AX157" s="13" t="s">
        <v>89</v>
      </c>
      <c r="AY157" s="187" t="s">
        <v>136</v>
      </c>
    </row>
    <row r="158" s="2" customFormat="1" ht="16.5" customHeight="1">
      <c r="A158" s="37"/>
      <c r="B158" s="164"/>
      <c r="C158" s="207" t="s">
        <v>392</v>
      </c>
      <c r="D158" s="207" t="s">
        <v>221</v>
      </c>
      <c r="E158" s="208" t="s">
        <v>765</v>
      </c>
      <c r="F158" s="209" t="s">
        <v>766</v>
      </c>
      <c r="G158" s="210" t="s">
        <v>251</v>
      </c>
      <c r="H158" s="211">
        <v>11</v>
      </c>
      <c r="I158" s="212"/>
      <c r="J158" s="213">
        <f>ROUND(I158*H158,2)</f>
        <v>0</v>
      </c>
      <c r="K158" s="214"/>
      <c r="L158" s="215"/>
      <c r="M158" s="216" t="s">
        <v>3</v>
      </c>
      <c r="N158" s="217" t="s">
        <v>52</v>
      </c>
      <c r="O158" s="71"/>
      <c r="P158" s="175">
        <f>O158*H158</f>
        <v>0</v>
      </c>
      <c r="Q158" s="175">
        <v>0.0016800000000000001</v>
      </c>
      <c r="R158" s="175">
        <f>Q158*H158</f>
        <v>0.01848</v>
      </c>
      <c r="S158" s="175">
        <v>0</v>
      </c>
      <c r="T158" s="176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177" t="s">
        <v>754</v>
      </c>
      <c r="AT158" s="177" t="s">
        <v>221</v>
      </c>
      <c r="AU158" s="177" t="s">
        <v>92</v>
      </c>
      <c r="AY158" s="17" t="s">
        <v>136</v>
      </c>
      <c r="BE158" s="178">
        <f>IF(N158="základní",J158,0)</f>
        <v>0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7" t="s">
        <v>89</v>
      </c>
      <c r="BK158" s="178">
        <f>ROUND(I158*H158,2)</f>
        <v>0</v>
      </c>
      <c r="BL158" s="17" t="s">
        <v>371</v>
      </c>
      <c r="BM158" s="177" t="s">
        <v>767</v>
      </c>
    </row>
    <row r="159" s="2" customFormat="1">
      <c r="A159" s="37"/>
      <c r="B159" s="38"/>
      <c r="C159" s="37"/>
      <c r="D159" s="179" t="s">
        <v>145</v>
      </c>
      <c r="E159" s="37"/>
      <c r="F159" s="180" t="s">
        <v>766</v>
      </c>
      <c r="G159" s="37"/>
      <c r="H159" s="37"/>
      <c r="I159" s="181"/>
      <c r="J159" s="37"/>
      <c r="K159" s="37"/>
      <c r="L159" s="38"/>
      <c r="M159" s="182"/>
      <c r="N159" s="183"/>
      <c r="O159" s="71"/>
      <c r="P159" s="71"/>
      <c r="Q159" s="71"/>
      <c r="R159" s="71"/>
      <c r="S159" s="71"/>
      <c r="T159" s="72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7" t="s">
        <v>145</v>
      </c>
      <c r="AU159" s="17" t="s">
        <v>92</v>
      </c>
    </row>
    <row r="160" s="13" customFormat="1">
      <c r="A160" s="13"/>
      <c r="B160" s="186"/>
      <c r="C160" s="13"/>
      <c r="D160" s="179" t="s">
        <v>163</v>
      </c>
      <c r="E160" s="187" t="s">
        <v>3</v>
      </c>
      <c r="F160" s="188" t="s">
        <v>768</v>
      </c>
      <c r="G160" s="13"/>
      <c r="H160" s="189">
        <v>11</v>
      </c>
      <c r="I160" s="190"/>
      <c r="J160" s="13"/>
      <c r="K160" s="13"/>
      <c r="L160" s="186"/>
      <c r="M160" s="191"/>
      <c r="N160" s="192"/>
      <c r="O160" s="192"/>
      <c r="P160" s="192"/>
      <c r="Q160" s="192"/>
      <c r="R160" s="192"/>
      <c r="S160" s="192"/>
      <c r="T160" s="19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7" t="s">
        <v>163</v>
      </c>
      <c r="AU160" s="187" t="s">
        <v>92</v>
      </c>
      <c r="AV160" s="13" t="s">
        <v>92</v>
      </c>
      <c r="AW160" s="13" t="s">
        <v>43</v>
      </c>
      <c r="AX160" s="13" t="s">
        <v>89</v>
      </c>
      <c r="AY160" s="187" t="s">
        <v>136</v>
      </c>
    </row>
    <row r="161" s="2" customFormat="1" ht="24.15" customHeight="1">
      <c r="A161" s="37"/>
      <c r="B161" s="164"/>
      <c r="C161" s="165" t="s">
        <v>399</v>
      </c>
      <c r="D161" s="165" t="s">
        <v>139</v>
      </c>
      <c r="E161" s="166" t="s">
        <v>769</v>
      </c>
      <c r="F161" s="167" t="s">
        <v>770</v>
      </c>
      <c r="G161" s="168" t="s">
        <v>251</v>
      </c>
      <c r="H161" s="169">
        <v>1</v>
      </c>
      <c r="I161" s="170"/>
      <c r="J161" s="171">
        <f>ROUND(I161*H161,2)</f>
        <v>0</v>
      </c>
      <c r="K161" s="172"/>
      <c r="L161" s="38"/>
      <c r="M161" s="173" t="s">
        <v>3</v>
      </c>
      <c r="N161" s="174" t="s">
        <v>52</v>
      </c>
      <c r="O161" s="71"/>
      <c r="P161" s="175">
        <f>O161*H161</f>
        <v>0</v>
      </c>
      <c r="Q161" s="175">
        <v>0</v>
      </c>
      <c r="R161" s="175">
        <f>Q161*H161</f>
        <v>0</v>
      </c>
      <c r="S161" s="175">
        <v>0</v>
      </c>
      <c r="T161" s="17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77" t="s">
        <v>371</v>
      </c>
      <c r="AT161" s="177" t="s">
        <v>139</v>
      </c>
      <c r="AU161" s="177" t="s">
        <v>92</v>
      </c>
      <c r="AY161" s="17" t="s">
        <v>136</v>
      </c>
      <c r="BE161" s="178">
        <f>IF(N161="základní",J161,0)</f>
        <v>0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7" t="s">
        <v>89</v>
      </c>
      <c r="BK161" s="178">
        <f>ROUND(I161*H161,2)</f>
        <v>0</v>
      </c>
      <c r="BL161" s="17" t="s">
        <v>371</v>
      </c>
      <c r="BM161" s="177" t="s">
        <v>771</v>
      </c>
    </row>
    <row r="162" s="2" customFormat="1">
      <c r="A162" s="37"/>
      <c r="B162" s="38"/>
      <c r="C162" s="37"/>
      <c r="D162" s="179" t="s">
        <v>145</v>
      </c>
      <c r="E162" s="37"/>
      <c r="F162" s="180" t="s">
        <v>772</v>
      </c>
      <c r="G162" s="37"/>
      <c r="H162" s="37"/>
      <c r="I162" s="181"/>
      <c r="J162" s="37"/>
      <c r="K162" s="37"/>
      <c r="L162" s="38"/>
      <c r="M162" s="182"/>
      <c r="N162" s="183"/>
      <c r="O162" s="71"/>
      <c r="P162" s="71"/>
      <c r="Q162" s="71"/>
      <c r="R162" s="71"/>
      <c r="S162" s="71"/>
      <c r="T162" s="72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17" t="s">
        <v>145</v>
      </c>
      <c r="AU162" s="17" t="s">
        <v>92</v>
      </c>
    </row>
    <row r="163" s="2" customFormat="1">
      <c r="A163" s="37"/>
      <c r="B163" s="38"/>
      <c r="C163" s="37"/>
      <c r="D163" s="184" t="s">
        <v>150</v>
      </c>
      <c r="E163" s="37"/>
      <c r="F163" s="185" t="s">
        <v>773</v>
      </c>
      <c r="G163" s="37"/>
      <c r="H163" s="37"/>
      <c r="I163" s="181"/>
      <c r="J163" s="37"/>
      <c r="K163" s="37"/>
      <c r="L163" s="38"/>
      <c r="M163" s="182"/>
      <c r="N163" s="183"/>
      <c r="O163" s="71"/>
      <c r="P163" s="71"/>
      <c r="Q163" s="71"/>
      <c r="R163" s="71"/>
      <c r="S163" s="71"/>
      <c r="T163" s="72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7" t="s">
        <v>150</v>
      </c>
      <c r="AU163" s="17" t="s">
        <v>92</v>
      </c>
    </row>
    <row r="164" s="12" customFormat="1" ht="25.92" customHeight="1">
      <c r="A164" s="12"/>
      <c r="B164" s="151"/>
      <c r="C164" s="12"/>
      <c r="D164" s="152" t="s">
        <v>80</v>
      </c>
      <c r="E164" s="153" t="s">
        <v>221</v>
      </c>
      <c r="F164" s="153" t="s">
        <v>774</v>
      </c>
      <c r="G164" s="12"/>
      <c r="H164" s="12"/>
      <c r="I164" s="154"/>
      <c r="J164" s="155">
        <f>BK164</f>
        <v>0</v>
      </c>
      <c r="K164" s="12"/>
      <c r="L164" s="151"/>
      <c r="M164" s="156"/>
      <c r="N164" s="157"/>
      <c r="O164" s="157"/>
      <c r="P164" s="158">
        <f>P165+P214+P249</f>
        <v>0</v>
      </c>
      <c r="Q164" s="157"/>
      <c r="R164" s="158">
        <f>R165+R214+R249</f>
        <v>12.391464460000002</v>
      </c>
      <c r="S164" s="157"/>
      <c r="T164" s="159">
        <f>T165+T214+T249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52" t="s">
        <v>154</v>
      </c>
      <c r="AT164" s="160" t="s">
        <v>80</v>
      </c>
      <c r="AU164" s="160" t="s">
        <v>81</v>
      </c>
      <c r="AY164" s="152" t="s">
        <v>136</v>
      </c>
      <c r="BK164" s="161">
        <f>BK165+BK214+BK249</f>
        <v>0</v>
      </c>
    </row>
    <row r="165" s="12" customFormat="1" ht="22.8" customHeight="1">
      <c r="A165" s="12"/>
      <c r="B165" s="151"/>
      <c r="C165" s="12"/>
      <c r="D165" s="152" t="s">
        <v>80</v>
      </c>
      <c r="E165" s="162" t="s">
        <v>775</v>
      </c>
      <c r="F165" s="162" t="s">
        <v>776</v>
      </c>
      <c r="G165" s="12"/>
      <c r="H165" s="12"/>
      <c r="I165" s="154"/>
      <c r="J165" s="163">
        <f>BK165</f>
        <v>0</v>
      </c>
      <c r="K165" s="12"/>
      <c r="L165" s="151"/>
      <c r="M165" s="156"/>
      <c r="N165" s="157"/>
      <c r="O165" s="157"/>
      <c r="P165" s="158">
        <f>SUM(P166:P213)</f>
        <v>0</v>
      </c>
      <c r="Q165" s="157"/>
      <c r="R165" s="158">
        <f>SUM(R166:R213)</f>
        <v>0.80945971000000005</v>
      </c>
      <c r="S165" s="157"/>
      <c r="T165" s="159">
        <f>SUM(T166:T213)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52" t="s">
        <v>154</v>
      </c>
      <c r="AT165" s="160" t="s">
        <v>80</v>
      </c>
      <c r="AU165" s="160" t="s">
        <v>89</v>
      </c>
      <c r="AY165" s="152" t="s">
        <v>136</v>
      </c>
      <c r="BK165" s="161">
        <f>SUM(BK166:BK213)</f>
        <v>0</v>
      </c>
    </row>
    <row r="166" s="2" customFormat="1" ht="24.15" customHeight="1">
      <c r="A166" s="37"/>
      <c r="B166" s="164"/>
      <c r="C166" s="165" t="s">
        <v>8</v>
      </c>
      <c r="D166" s="165" t="s">
        <v>139</v>
      </c>
      <c r="E166" s="166" t="s">
        <v>777</v>
      </c>
      <c r="F166" s="167" t="s">
        <v>778</v>
      </c>
      <c r="G166" s="168" t="s">
        <v>251</v>
      </c>
      <c r="H166" s="169">
        <v>34</v>
      </c>
      <c r="I166" s="170"/>
      <c r="J166" s="171">
        <f>ROUND(I166*H166,2)</f>
        <v>0</v>
      </c>
      <c r="K166" s="172"/>
      <c r="L166" s="38"/>
      <c r="M166" s="173" t="s">
        <v>3</v>
      </c>
      <c r="N166" s="174" t="s">
        <v>52</v>
      </c>
      <c r="O166" s="71"/>
      <c r="P166" s="175">
        <f>O166*H166</f>
        <v>0</v>
      </c>
      <c r="Q166" s="175">
        <v>0</v>
      </c>
      <c r="R166" s="175">
        <f>Q166*H166</f>
        <v>0</v>
      </c>
      <c r="S166" s="175">
        <v>0</v>
      </c>
      <c r="T166" s="176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77" t="s">
        <v>722</v>
      </c>
      <c r="AT166" s="177" t="s">
        <v>139</v>
      </c>
      <c r="AU166" s="177" t="s">
        <v>92</v>
      </c>
      <c r="AY166" s="17" t="s">
        <v>136</v>
      </c>
      <c r="BE166" s="178">
        <f>IF(N166="základní",J166,0)</f>
        <v>0</v>
      </c>
      <c r="BF166" s="178">
        <f>IF(N166="snížená",J166,0)</f>
        <v>0</v>
      </c>
      <c r="BG166" s="178">
        <f>IF(N166="zákl. přenesená",J166,0)</f>
        <v>0</v>
      </c>
      <c r="BH166" s="178">
        <f>IF(N166="sníž. přenesená",J166,0)</f>
        <v>0</v>
      </c>
      <c r="BI166" s="178">
        <f>IF(N166="nulová",J166,0)</f>
        <v>0</v>
      </c>
      <c r="BJ166" s="17" t="s">
        <v>89</v>
      </c>
      <c r="BK166" s="178">
        <f>ROUND(I166*H166,2)</f>
        <v>0</v>
      </c>
      <c r="BL166" s="17" t="s">
        <v>722</v>
      </c>
      <c r="BM166" s="177" t="s">
        <v>779</v>
      </c>
    </row>
    <row r="167" s="2" customFormat="1">
      <c r="A167" s="37"/>
      <c r="B167" s="38"/>
      <c r="C167" s="37"/>
      <c r="D167" s="179" t="s">
        <v>145</v>
      </c>
      <c r="E167" s="37"/>
      <c r="F167" s="180" t="s">
        <v>780</v>
      </c>
      <c r="G167" s="37"/>
      <c r="H167" s="37"/>
      <c r="I167" s="181"/>
      <c r="J167" s="37"/>
      <c r="K167" s="37"/>
      <c r="L167" s="38"/>
      <c r="M167" s="182"/>
      <c r="N167" s="183"/>
      <c r="O167" s="71"/>
      <c r="P167" s="71"/>
      <c r="Q167" s="71"/>
      <c r="R167" s="71"/>
      <c r="S167" s="71"/>
      <c r="T167" s="72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7" t="s">
        <v>145</v>
      </c>
      <c r="AU167" s="17" t="s">
        <v>92</v>
      </c>
    </row>
    <row r="168" s="2" customFormat="1">
      <c r="A168" s="37"/>
      <c r="B168" s="38"/>
      <c r="C168" s="37"/>
      <c r="D168" s="184" t="s">
        <v>150</v>
      </c>
      <c r="E168" s="37"/>
      <c r="F168" s="185" t="s">
        <v>781</v>
      </c>
      <c r="G168" s="37"/>
      <c r="H168" s="37"/>
      <c r="I168" s="181"/>
      <c r="J168" s="37"/>
      <c r="K168" s="37"/>
      <c r="L168" s="38"/>
      <c r="M168" s="182"/>
      <c r="N168" s="183"/>
      <c r="O168" s="71"/>
      <c r="P168" s="71"/>
      <c r="Q168" s="71"/>
      <c r="R168" s="71"/>
      <c r="S168" s="71"/>
      <c r="T168" s="72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7" t="s">
        <v>150</v>
      </c>
      <c r="AU168" s="17" t="s">
        <v>92</v>
      </c>
    </row>
    <row r="169" s="2" customFormat="1" ht="24.15" customHeight="1">
      <c r="A169" s="37"/>
      <c r="B169" s="164"/>
      <c r="C169" s="165" t="s">
        <v>409</v>
      </c>
      <c r="D169" s="165" t="s">
        <v>139</v>
      </c>
      <c r="E169" s="166" t="s">
        <v>782</v>
      </c>
      <c r="F169" s="167" t="s">
        <v>783</v>
      </c>
      <c r="G169" s="168" t="s">
        <v>251</v>
      </c>
      <c r="H169" s="169">
        <v>12</v>
      </c>
      <c r="I169" s="170"/>
      <c r="J169" s="171">
        <f>ROUND(I169*H169,2)</f>
        <v>0</v>
      </c>
      <c r="K169" s="172"/>
      <c r="L169" s="38"/>
      <c r="M169" s="173" t="s">
        <v>3</v>
      </c>
      <c r="N169" s="174" t="s">
        <v>52</v>
      </c>
      <c r="O169" s="71"/>
      <c r="P169" s="175">
        <f>O169*H169</f>
        <v>0</v>
      </c>
      <c r="Q169" s="175">
        <v>0</v>
      </c>
      <c r="R169" s="175">
        <f>Q169*H169</f>
        <v>0</v>
      </c>
      <c r="S169" s="175">
        <v>0</v>
      </c>
      <c r="T169" s="176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77" t="s">
        <v>722</v>
      </c>
      <c r="AT169" s="177" t="s">
        <v>139</v>
      </c>
      <c r="AU169" s="177" t="s">
        <v>92</v>
      </c>
      <c r="AY169" s="17" t="s">
        <v>136</v>
      </c>
      <c r="BE169" s="178">
        <f>IF(N169="základní",J169,0)</f>
        <v>0</v>
      </c>
      <c r="BF169" s="178">
        <f>IF(N169="snížená",J169,0)</f>
        <v>0</v>
      </c>
      <c r="BG169" s="178">
        <f>IF(N169="zákl. přenesená",J169,0)</f>
        <v>0</v>
      </c>
      <c r="BH169" s="178">
        <f>IF(N169="sníž. přenesená",J169,0)</f>
        <v>0</v>
      </c>
      <c r="BI169" s="178">
        <f>IF(N169="nulová",J169,0)</f>
        <v>0</v>
      </c>
      <c r="BJ169" s="17" t="s">
        <v>89</v>
      </c>
      <c r="BK169" s="178">
        <f>ROUND(I169*H169,2)</f>
        <v>0</v>
      </c>
      <c r="BL169" s="17" t="s">
        <v>722</v>
      </c>
      <c r="BM169" s="177" t="s">
        <v>784</v>
      </c>
    </row>
    <row r="170" s="2" customFormat="1">
      <c r="A170" s="37"/>
      <c r="B170" s="38"/>
      <c r="C170" s="37"/>
      <c r="D170" s="179" t="s">
        <v>145</v>
      </c>
      <c r="E170" s="37"/>
      <c r="F170" s="180" t="s">
        <v>785</v>
      </c>
      <c r="G170" s="37"/>
      <c r="H170" s="37"/>
      <c r="I170" s="181"/>
      <c r="J170" s="37"/>
      <c r="K170" s="37"/>
      <c r="L170" s="38"/>
      <c r="M170" s="182"/>
      <c r="N170" s="183"/>
      <c r="O170" s="71"/>
      <c r="P170" s="71"/>
      <c r="Q170" s="71"/>
      <c r="R170" s="71"/>
      <c r="S170" s="71"/>
      <c r="T170" s="72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7" t="s">
        <v>145</v>
      </c>
      <c r="AU170" s="17" t="s">
        <v>92</v>
      </c>
    </row>
    <row r="171" s="2" customFormat="1">
      <c r="A171" s="37"/>
      <c r="B171" s="38"/>
      <c r="C171" s="37"/>
      <c r="D171" s="184" t="s">
        <v>150</v>
      </c>
      <c r="E171" s="37"/>
      <c r="F171" s="185" t="s">
        <v>786</v>
      </c>
      <c r="G171" s="37"/>
      <c r="H171" s="37"/>
      <c r="I171" s="181"/>
      <c r="J171" s="37"/>
      <c r="K171" s="37"/>
      <c r="L171" s="38"/>
      <c r="M171" s="182"/>
      <c r="N171" s="183"/>
      <c r="O171" s="71"/>
      <c r="P171" s="71"/>
      <c r="Q171" s="71"/>
      <c r="R171" s="71"/>
      <c r="S171" s="71"/>
      <c r="T171" s="72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17" t="s">
        <v>150</v>
      </c>
      <c r="AU171" s="17" t="s">
        <v>92</v>
      </c>
    </row>
    <row r="172" s="2" customFormat="1" ht="24.15" customHeight="1">
      <c r="A172" s="37"/>
      <c r="B172" s="164"/>
      <c r="C172" s="165" t="s">
        <v>417</v>
      </c>
      <c r="D172" s="165" t="s">
        <v>139</v>
      </c>
      <c r="E172" s="166" t="s">
        <v>787</v>
      </c>
      <c r="F172" s="167" t="s">
        <v>788</v>
      </c>
      <c r="G172" s="168" t="s">
        <v>251</v>
      </c>
      <c r="H172" s="169">
        <v>6</v>
      </c>
      <c r="I172" s="170"/>
      <c r="J172" s="171">
        <f>ROUND(I172*H172,2)</f>
        <v>0</v>
      </c>
      <c r="K172" s="172"/>
      <c r="L172" s="38"/>
      <c r="M172" s="173" t="s">
        <v>3</v>
      </c>
      <c r="N172" s="174" t="s">
        <v>52</v>
      </c>
      <c r="O172" s="71"/>
      <c r="P172" s="175">
        <f>O172*H172</f>
        <v>0</v>
      </c>
      <c r="Q172" s="175">
        <v>0</v>
      </c>
      <c r="R172" s="175">
        <f>Q172*H172</f>
        <v>0</v>
      </c>
      <c r="S172" s="175">
        <v>0</v>
      </c>
      <c r="T172" s="176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177" t="s">
        <v>722</v>
      </c>
      <c r="AT172" s="177" t="s">
        <v>139</v>
      </c>
      <c r="AU172" s="177" t="s">
        <v>92</v>
      </c>
      <c r="AY172" s="17" t="s">
        <v>136</v>
      </c>
      <c r="BE172" s="178">
        <f>IF(N172="základní",J172,0)</f>
        <v>0</v>
      </c>
      <c r="BF172" s="178">
        <f>IF(N172="snížená",J172,0)</f>
        <v>0</v>
      </c>
      <c r="BG172" s="178">
        <f>IF(N172="zákl. přenesená",J172,0)</f>
        <v>0</v>
      </c>
      <c r="BH172" s="178">
        <f>IF(N172="sníž. přenesená",J172,0)</f>
        <v>0</v>
      </c>
      <c r="BI172" s="178">
        <f>IF(N172="nulová",J172,0)</f>
        <v>0</v>
      </c>
      <c r="BJ172" s="17" t="s">
        <v>89</v>
      </c>
      <c r="BK172" s="178">
        <f>ROUND(I172*H172,2)</f>
        <v>0</v>
      </c>
      <c r="BL172" s="17" t="s">
        <v>722</v>
      </c>
      <c r="BM172" s="177" t="s">
        <v>789</v>
      </c>
    </row>
    <row r="173" s="2" customFormat="1">
      <c r="A173" s="37"/>
      <c r="B173" s="38"/>
      <c r="C173" s="37"/>
      <c r="D173" s="179" t="s">
        <v>145</v>
      </c>
      <c r="E173" s="37"/>
      <c r="F173" s="180" t="s">
        <v>790</v>
      </c>
      <c r="G173" s="37"/>
      <c r="H173" s="37"/>
      <c r="I173" s="181"/>
      <c r="J173" s="37"/>
      <c r="K173" s="37"/>
      <c r="L173" s="38"/>
      <c r="M173" s="182"/>
      <c r="N173" s="183"/>
      <c r="O173" s="71"/>
      <c r="P173" s="71"/>
      <c r="Q173" s="71"/>
      <c r="R173" s="71"/>
      <c r="S173" s="71"/>
      <c r="T173" s="72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17" t="s">
        <v>145</v>
      </c>
      <c r="AU173" s="17" t="s">
        <v>92</v>
      </c>
    </row>
    <row r="174" s="2" customFormat="1">
      <c r="A174" s="37"/>
      <c r="B174" s="38"/>
      <c r="C174" s="37"/>
      <c r="D174" s="184" t="s">
        <v>150</v>
      </c>
      <c r="E174" s="37"/>
      <c r="F174" s="185" t="s">
        <v>791</v>
      </c>
      <c r="G174" s="37"/>
      <c r="H174" s="37"/>
      <c r="I174" s="181"/>
      <c r="J174" s="37"/>
      <c r="K174" s="37"/>
      <c r="L174" s="38"/>
      <c r="M174" s="182"/>
      <c r="N174" s="183"/>
      <c r="O174" s="71"/>
      <c r="P174" s="71"/>
      <c r="Q174" s="71"/>
      <c r="R174" s="71"/>
      <c r="S174" s="71"/>
      <c r="T174" s="72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7" t="s">
        <v>150</v>
      </c>
      <c r="AU174" s="17" t="s">
        <v>92</v>
      </c>
    </row>
    <row r="175" s="2" customFormat="1" ht="37.8" customHeight="1">
      <c r="A175" s="37"/>
      <c r="B175" s="164"/>
      <c r="C175" s="165" t="s">
        <v>421</v>
      </c>
      <c r="D175" s="165" t="s">
        <v>139</v>
      </c>
      <c r="E175" s="166" t="s">
        <v>792</v>
      </c>
      <c r="F175" s="167" t="s">
        <v>793</v>
      </c>
      <c r="G175" s="168" t="s">
        <v>412</v>
      </c>
      <c r="H175" s="169">
        <v>120</v>
      </c>
      <c r="I175" s="170"/>
      <c r="J175" s="171">
        <f>ROUND(I175*H175,2)</f>
        <v>0</v>
      </c>
      <c r="K175" s="172"/>
      <c r="L175" s="38"/>
      <c r="M175" s="173" t="s">
        <v>3</v>
      </c>
      <c r="N175" s="174" t="s">
        <v>52</v>
      </c>
      <c r="O175" s="71"/>
      <c r="P175" s="175">
        <f>O175*H175</f>
        <v>0</v>
      </c>
      <c r="Q175" s="175">
        <v>0</v>
      </c>
      <c r="R175" s="175">
        <f>Q175*H175</f>
        <v>0</v>
      </c>
      <c r="S175" s="175">
        <v>0</v>
      </c>
      <c r="T175" s="17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77" t="s">
        <v>722</v>
      </c>
      <c r="AT175" s="177" t="s">
        <v>139</v>
      </c>
      <c r="AU175" s="177" t="s">
        <v>92</v>
      </c>
      <c r="AY175" s="17" t="s">
        <v>136</v>
      </c>
      <c r="BE175" s="178">
        <f>IF(N175="základní",J175,0)</f>
        <v>0</v>
      </c>
      <c r="BF175" s="178">
        <f>IF(N175="snížená",J175,0)</f>
        <v>0</v>
      </c>
      <c r="BG175" s="178">
        <f>IF(N175="zákl. přenesená",J175,0)</f>
        <v>0</v>
      </c>
      <c r="BH175" s="178">
        <f>IF(N175="sníž. přenesená",J175,0)</f>
        <v>0</v>
      </c>
      <c r="BI175" s="178">
        <f>IF(N175="nulová",J175,0)</f>
        <v>0</v>
      </c>
      <c r="BJ175" s="17" t="s">
        <v>89</v>
      </c>
      <c r="BK175" s="178">
        <f>ROUND(I175*H175,2)</f>
        <v>0</v>
      </c>
      <c r="BL175" s="17" t="s">
        <v>722</v>
      </c>
      <c r="BM175" s="177" t="s">
        <v>794</v>
      </c>
    </row>
    <row r="176" s="2" customFormat="1">
      <c r="A176" s="37"/>
      <c r="B176" s="38"/>
      <c r="C176" s="37"/>
      <c r="D176" s="179" t="s">
        <v>145</v>
      </c>
      <c r="E176" s="37"/>
      <c r="F176" s="180" t="s">
        <v>795</v>
      </c>
      <c r="G176" s="37"/>
      <c r="H176" s="37"/>
      <c r="I176" s="181"/>
      <c r="J176" s="37"/>
      <c r="K176" s="37"/>
      <c r="L176" s="38"/>
      <c r="M176" s="182"/>
      <c r="N176" s="183"/>
      <c r="O176" s="71"/>
      <c r="P176" s="71"/>
      <c r="Q176" s="71"/>
      <c r="R176" s="71"/>
      <c r="S176" s="71"/>
      <c r="T176" s="72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7" t="s">
        <v>145</v>
      </c>
      <c r="AU176" s="17" t="s">
        <v>92</v>
      </c>
    </row>
    <row r="177" s="2" customFormat="1">
      <c r="A177" s="37"/>
      <c r="B177" s="38"/>
      <c r="C177" s="37"/>
      <c r="D177" s="184" t="s">
        <v>150</v>
      </c>
      <c r="E177" s="37"/>
      <c r="F177" s="185" t="s">
        <v>796</v>
      </c>
      <c r="G177" s="37"/>
      <c r="H177" s="37"/>
      <c r="I177" s="181"/>
      <c r="J177" s="37"/>
      <c r="K177" s="37"/>
      <c r="L177" s="38"/>
      <c r="M177" s="182"/>
      <c r="N177" s="183"/>
      <c r="O177" s="71"/>
      <c r="P177" s="71"/>
      <c r="Q177" s="71"/>
      <c r="R177" s="71"/>
      <c r="S177" s="71"/>
      <c r="T177" s="72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17" t="s">
        <v>150</v>
      </c>
      <c r="AU177" s="17" t="s">
        <v>92</v>
      </c>
    </row>
    <row r="178" s="2" customFormat="1" ht="24.15" customHeight="1">
      <c r="A178" s="37"/>
      <c r="B178" s="164"/>
      <c r="C178" s="207" t="s">
        <v>429</v>
      </c>
      <c r="D178" s="207" t="s">
        <v>221</v>
      </c>
      <c r="E178" s="208" t="s">
        <v>797</v>
      </c>
      <c r="F178" s="209" t="s">
        <v>798</v>
      </c>
      <c r="G178" s="210" t="s">
        <v>292</v>
      </c>
      <c r="H178" s="211">
        <v>150</v>
      </c>
      <c r="I178" s="212"/>
      <c r="J178" s="213">
        <f>ROUND(I178*H178,2)</f>
        <v>0</v>
      </c>
      <c r="K178" s="214"/>
      <c r="L178" s="215"/>
      <c r="M178" s="216" t="s">
        <v>3</v>
      </c>
      <c r="N178" s="217" t="s">
        <v>52</v>
      </c>
      <c r="O178" s="71"/>
      <c r="P178" s="175">
        <f>O178*H178</f>
        <v>0</v>
      </c>
      <c r="Q178" s="175">
        <v>0</v>
      </c>
      <c r="R178" s="175">
        <f>Q178*H178</f>
        <v>0</v>
      </c>
      <c r="S178" s="175">
        <v>0</v>
      </c>
      <c r="T178" s="176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77" t="s">
        <v>799</v>
      </c>
      <c r="AT178" s="177" t="s">
        <v>221</v>
      </c>
      <c r="AU178" s="177" t="s">
        <v>92</v>
      </c>
      <c r="AY178" s="17" t="s">
        <v>136</v>
      </c>
      <c r="BE178" s="178">
        <f>IF(N178="základní",J178,0)</f>
        <v>0</v>
      </c>
      <c r="BF178" s="178">
        <f>IF(N178="snížená",J178,0)</f>
        <v>0</v>
      </c>
      <c r="BG178" s="178">
        <f>IF(N178="zákl. přenesená",J178,0)</f>
        <v>0</v>
      </c>
      <c r="BH178" s="178">
        <f>IF(N178="sníž. přenesená",J178,0)</f>
        <v>0</v>
      </c>
      <c r="BI178" s="178">
        <f>IF(N178="nulová",J178,0)</f>
        <v>0</v>
      </c>
      <c r="BJ178" s="17" t="s">
        <v>89</v>
      </c>
      <c r="BK178" s="178">
        <f>ROUND(I178*H178,2)</f>
        <v>0</v>
      </c>
      <c r="BL178" s="17" t="s">
        <v>799</v>
      </c>
      <c r="BM178" s="177" t="s">
        <v>800</v>
      </c>
    </row>
    <row r="179" s="2" customFormat="1">
      <c r="A179" s="37"/>
      <c r="B179" s="38"/>
      <c r="C179" s="37"/>
      <c r="D179" s="179" t="s">
        <v>145</v>
      </c>
      <c r="E179" s="37"/>
      <c r="F179" s="180" t="s">
        <v>798</v>
      </c>
      <c r="G179" s="37"/>
      <c r="H179" s="37"/>
      <c r="I179" s="181"/>
      <c r="J179" s="37"/>
      <c r="K179" s="37"/>
      <c r="L179" s="38"/>
      <c r="M179" s="182"/>
      <c r="N179" s="183"/>
      <c r="O179" s="71"/>
      <c r="P179" s="71"/>
      <c r="Q179" s="71"/>
      <c r="R179" s="71"/>
      <c r="S179" s="71"/>
      <c r="T179" s="72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7" t="s">
        <v>145</v>
      </c>
      <c r="AU179" s="17" t="s">
        <v>92</v>
      </c>
    </row>
    <row r="180" s="2" customFormat="1" ht="24.15" customHeight="1">
      <c r="A180" s="37"/>
      <c r="B180" s="164"/>
      <c r="C180" s="165" t="s">
        <v>436</v>
      </c>
      <c r="D180" s="165" t="s">
        <v>139</v>
      </c>
      <c r="E180" s="166" t="s">
        <v>801</v>
      </c>
      <c r="F180" s="167" t="s">
        <v>802</v>
      </c>
      <c r="G180" s="168" t="s">
        <v>148</v>
      </c>
      <c r="H180" s="169">
        <v>1</v>
      </c>
      <c r="I180" s="170"/>
      <c r="J180" s="171">
        <f>ROUND(I180*H180,2)</f>
        <v>0</v>
      </c>
      <c r="K180" s="172"/>
      <c r="L180" s="38"/>
      <c r="M180" s="173" t="s">
        <v>3</v>
      </c>
      <c r="N180" s="174" t="s">
        <v>52</v>
      </c>
      <c r="O180" s="71"/>
      <c r="P180" s="175">
        <f>O180*H180</f>
        <v>0</v>
      </c>
      <c r="Q180" s="175">
        <v>0</v>
      </c>
      <c r="R180" s="175">
        <f>Q180*H180</f>
        <v>0</v>
      </c>
      <c r="S180" s="175">
        <v>0</v>
      </c>
      <c r="T180" s="176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77" t="s">
        <v>722</v>
      </c>
      <c r="AT180" s="177" t="s">
        <v>139</v>
      </c>
      <c r="AU180" s="177" t="s">
        <v>92</v>
      </c>
      <c r="AY180" s="17" t="s">
        <v>136</v>
      </c>
      <c r="BE180" s="178">
        <f>IF(N180="základní",J180,0)</f>
        <v>0</v>
      </c>
      <c r="BF180" s="178">
        <f>IF(N180="snížená",J180,0)</f>
        <v>0</v>
      </c>
      <c r="BG180" s="178">
        <f>IF(N180="zákl. přenesená",J180,0)</f>
        <v>0</v>
      </c>
      <c r="BH180" s="178">
        <f>IF(N180="sníž. přenesená",J180,0)</f>
        <v>0</v>
      </c>
      <c r="BI180" s="178">
        <f>IF(N180="nulová",J180,0)</f>
        <v>0</v>
      </c>
      <c r="BJ180" s="17" t="s">
        <v>89</v>
      </c>
      <c r="BK180" s="178">
        <f>ROUND(I180*H180,2)</f>
        <v>0</v>
      </c>
      <c r="BL180" s="17" t="s">
        <v>722</v>
      </c>
      <c r="BM180" s="177" t="s">
        <v>803</v>
      </c>
    </row>
    <row r="181" s="2" customFormat="1">
      <c r="A181" s="37"/>
      <c r="B181" s="38"/>
      <c r="C181" s="37"/>
      <c r="D181" s="179" t="s">
        <v>145</v>
      </c>
      <c r="E181" s="37"/>
      <c r="F181" s="180" t="s">
        <v>804</v>
      </c>
      <c r="G181" s="37"/>
      <c r="H181" s="37"/>
      <c r="I181" s="181"/>
      <c r="J181" s="37"/>
      <c r="K181" s="37"/>
      <c r="L181" s="38"/>
      <c r="M181" s="182"/>
      <c r="N181" s="183"/>
      <c r="O181" s="71"/>
      <c r="P181" s="71"/>
      <c r="Q181" s="71"/>
      <c r="R181" s="71"/>
      <c r="S181" s="71"/>
      <c r="T181" s="72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17" t="s">
        <v>145</v>
      </c>
      <c r="AU181" s="17" t="s">
        <v>92</v>
      </c>
    </row>
    <row r="182" s="2" customFormat="1">
      <c r="A182" s="37"/>
      <c r="B182" s="38"/>
      <c r="C182" s="37"/>
      <c r="D182" s="184" t="s">
        <v>150</v>
      </c>
      <c r="E182" s="37"/>
      <c r="F182" s="185" t="s">
        <v>805</v>
      </c>
      <c r="G182" s="37"/>
      <c r="H182" s="37"/>
      <c r="I182" s="181"/>
      <c r="J182" s="37"/>
      <c r="K182" s="37"/>
      <c r="L182" s="38"/>
      <c r="M182" s="182"/>
      <c r="N182" s="183"/>
      <c r="O182" s="71"/>
      <c r="P182" s="71"/>
      <c r="Q182" s="71"/>
      <c r="R182" s="71"/>
      <c r="S182" s="71"/>
      <c r="T182" s="72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17" t="s">
        <v>150</v>
      </c>
      <c r="AU182" s="17" t="s">
        <v>92</v>
      </c>
    </row>
    <row r="183" s="2" customFormat="1" ht="24.15" customHeight="1">
      <c r="A183" s="37"/>
      <c r="B183" s="164"/>
      <c r="C183" s="165" t="s">
        <v>442</v>
      </c>
      <c r="D183" s="165" t="s">
        <v>139</v>
      </c>
      <c r="E183" s="166" t="s">
        <v>806</v>
      </c>
      <c r="F183" s="167" t="s">
        <v>807</v>
      </c>
      <c r="G183" s="168" t="s">
        <v>148</v>
      </c>
      <c r="H183" s="169">
        <v>1</v>
      </c>
      <c r="I183" s="170"/>
      <c r="J183" s="171">
        <f>ROUND(I183*H183,2)</f>
        <v>0</v>
      </c>
      <c r="K183" s="172"/>
      <c r="L183" s="38"/>
      <c r="M183" s="173" t="s">
        <v>3</v>
      </c>
      <c r="N183" s="174" t="s">
        <v>52</v>
      </c>
      <c r="O183" s="71"/>
      <c r="P183" s="175">
        <f>O183*H183</f>
        <v>0</v>
      </c>
      <c r="Q183" s="175">
        <v>0</v>
      </c>
      <c r="R183" s="175">
        <f>Q183*H183</f>
        <v>0</v>
      </c>
      <c r="S183" s="175">
        <v>0</v>
      </c>
      <c r="T183" s="176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77" t="s">
        <v>722</v>
      </c>
      <c r="AT183" s="177" t="s">
        <v>139</v>
      </c>
      <c r="AU183" s="177" t="s">
        <v>92</v>
      </c>
      <c r="AY183" s="17" t="s">
        <v>136</v>
      </c>
      <c r="BE183" s="178">
        <f>IF(N183="základní",J183,0)</f>
        <v>0</v>
      </c>
      <c r="BF183" s="178">
        <f>IF(N183="snížená",J183,0)</f>
        <v>0</v>
      </c>
      <c r="BG183" s="178">
        <f>IF(N183="zákl. přenesená",J183,0)</f>
        <v>0</v>
      </c>
      <c r="BH183" s="178">
        <f>IF(N183="sníž. přenesená",J183,0)</f>
        <v>0</v>
      </c>
      <c r="BI183" s="178">
        <f>IF(N183="nulová",J183,0)</f>
        <v>0</v>
      </c>
      <c r="BJ183" s="17" t="s">
        <v>89</v>
      </c>
      <c r="BK183" s="178">
        <f>ROUND(I183*H183,2)</f>
        <v>0</v>
      </c>
      <c r="BL183" s="17" t="s">
        <v>722</v>
      </c>
      <c r="BM183" s="177" t="s">
        <v>808</v>
      </c>
    </row>
    <row r="184" s="2" customFormat="1">
      <c r="A184" s="37"/>
      <c r="B184" s="38"/>
      <c r="C184" s="37"/>
      <c r="D184" s="179" t="s">
        <v>145</v>
      </c>
      <c r="E184" s="37"/>
      <c r="F184" s="180" t="s">
        <v>809</v>
      </c>
      <c r="G184" s="37"/>
      <c r="H184" s="37"/>
      <c r="I184" s="181"/>
      <c r="J184" s="37"/>
      <c r="K184" s="37"/>
      <c r="L184" s="38"/>
      <c r="M184" s="182"/>
      <c r="N184" s="183"/>
      <c r="O184" s="71"/>
      <c r="P184" s="71"/>
      <c r="Q184" s="71"/>
      <c r="R184" s="71"/>
      <c r="S184" s="71"/>
      <c r="T184" s="72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17" t="s">
        <v>145</v>
      </c>
      <c r="AU184" s="17" t="s">
        <v>92</v>
      </c>
    </row>
    <row r="185" s="2" customFormat="1">
      <c r="A185" s="37"/>
      <c r="B185" s="38"/>
      <c r="C185" s="37"/>
      <c r="D185" s="184" t="s">
        <v>150</v>
      </c>
      <c r="E185" s="37"/>
      <c r="F185" s="185" t="s">
        <v>810</v>
      </c>
      <c r="G185" s="37"/>
      <c r="H185" s="37"/>
      <c r="I185" s="181"/>
      <c r="J185" s="37"/>
      <c r="K185" s="37"/>
      <c r="L185" s="38"/>
      <c r="M185" s="182"/>
      <c r="N185" s="183"/>
      <c r="O185" s="71"/>
      <c r="P185" s="71"/>
      <c r="Q185" s="71"/>
      <c r="R185" s="71"/>
      <c r="S185" s="71"/>
      <c r="T185" s="72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7" t="s">
        <v>150</v>
      </c>
      <c r="AU185" s="17" t="s">
        <v>92</v>
      </c>
    </row>
    <row r="186" s="2" customFormat="1" ht="37.8" customHeight="1">
      <c r="A186" s="37"/>
      <c r="B186" s="164"/>
      <c r="C186" s="165" t="s">
        <v>446</v>
      </c>
      <c r="D186" s="165" t="s">
        <v>139</v>
      </c>
      <c r="E186" s="166" t="s">
        <v>811</v>
      </c>
      <c r="F186" s="167" t="s">
        <v>812</v>
      </c>
      <c r="G186" s="168" t="s">
        <v>412</v>
      </c>
      <c r="H186" s="169">
        <v>452</v>
      </c>
      <c r="I186" s="170"/>
      <c r="J186" s="171">
        <f>ROUND(I186*H186,2)</f>
        <v>0</v>
      </c>
      <c r="K186" s="172"/>
      <c r="L186" s="38"/>
      <c r="M186" s="173" t="s">
        <v>3</v>
      </c>
      <c r="N186" s="174" t="s">
        <v>52</v>
      </c>
      <c r="O186" s="71"/>
      <c r="P186" s="175">
        <f>O186*H186</f>
        <v>0</v>
      </c>
      <c r="Q186" s="175">
        <v>0</v>
      </c>
      <c r="R186" s="175">
        <f>Q186*H186</f>
        <v>0</v>
      </c>
      <c r="S186" s="175">
        <v>0</v>
      </c>
      <c r="T186" s="176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77" t="s">
        <v>722</v>
      </c>
      <c r="AT186" s="177" t="s">
        <v>139</v>
      </c>
      <c r="AU186" s="177" t="s">
        <v>92</v>
      </c>
      <c r="AY186" s="17" t="s">
        <v>136</v>
      </c>
      <c r="BE186" s="178">
        <f>IF(N186="základní",J186,0)</f>
        <v>0</v>
      </c>
      <c r="BF186" s="178">
        <f>IF(N186="snížená",J186,0)</f>
        <v>0</v>
      </c>
      <c r="BG186" s="178">
        <f>IF(N186="zákl. přenesená",J186,0)</f>
        <v>0</v>
      </c>
      <c r="BH186" s="178">
        <f>IF(N186="sníž. přenesená",J186,0)</f>
        <v>0</v>
      </c>
      <c r="BI186" s="178">
        <f>IF(N186="nulová",J186,0)</f>
        <v>0</v>
      </c>
      <c r="BJ186" s="17" t="s">
        <v>89</v>
      </c>
      <c r="BK186" s="178">
        <f>ROUND(I186*H186,2)</f>
        <v>0</v>
      </c>
      <c r="BL186" s="17" t="s">
        <v>722</v>
      </c>
      <c r="BM186" s="177" t="s">
        <v>813</v>
      </c>
    </row>
    <row r="187" s="2" customFormat="1">
      <c r="A187" s="37"/>
      <c r="B187" s="38"/>
      <c r="C187" s="37"/>
      <c r="D187" s="179" t="s">
        <v>145</v>
      </c>
      <c r="E187" s="37"/>
      <c r="F187" s="180" t="s">
        <v>814</v>
      </c>
      <c r="G187" s="37"/>
      <c r="H187" s="37"/>
      <c r="I187" s="181"/>
      <c r="J187" s="37"/>
      <c r="K187" s="37"/>
      <c r="L187" s="38"/>
      <c r="M187" s="182"/>
      <c r="N187" s="183"/>
      <c r="O187" s="71"/>
      <c r="P187" s="71"/>
      <c r="Q187" s="71"/>
      <c r="R187" s="71"/>
      <c r="S187" s="71"/>
      <c r="T187" s="72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17" t="s">
        <v>145</v>
      </c>
      <c r="AU187" s="17" t="s">
        <v>92</v>
      </c>
    </row>
    <row r="188" s="2" customFormat="1">
      <c r="A188" s="37"/>
      <c r="B188" s="38"/>
      <c r="C188" s="37"/>
      <c r="D188" s="184" t="s">
        <v>150</v>
      </c>
      <c r="E188" s="37"/>
      <c r="F188" s="185" t="s">
        <v>815</v>
      </c>
      <c r="G188" s="37"/>
      <c r="H188" s="37"/>
      <c r="I188" s="181"/>
      <c r="J188" s="37"/>
      <c r="K188" s="37"/>
      <c r="L188" s="38"/>
      <c r="M188" s="182"/>
      <c r="N188" s="183"/>
      <c r="O188" s="71"/>
      <c r="P188" s="71"/>
      <c r="Q188" s="71"/>
      <c r="R188" s="71"/>
      <c r="S188" s="71"/>
      <c r="T188" s="72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17" t="s">
        <v>150</v>
      </c>
      <c r="AU188" s="17" t="s">
        <v>92</v>
      </c>
    </row>
    <row r="189" s="13" customFormat="1">
      <c r="A189" s="13"/>
      <c r="B189" s="186"/>
      <c r="C189" s="13"/>
      <c r="D189" s="179" t="s">
        <v>163</v>
      </c>
      <c r="E189" s="187" t="s">
        <v>3</v>
      </c>
      <c r="F189" s="188" t="s">
        <v>816</v>
      </c>
      <c r="G189" s="13"/>
      <c r="H189" s="189">
        <v>330</v>
      </c>
      <c r="I189" s="190"/>
      <c r="J189" s="13"/>
      <c r="K189" s="13"/>
      <c r="L189" s="186"/>
      <c r="M189" s="191"/>
      <c r="N189" s="192"/>
      <c r="O189" s="192"/>
      <c r="P189" s="192"/>
      <c r="Q189" s="192"/>
      <c r="R189" s="192"/>
      <c r="S189" s="192"/>
      <c r="T189" s="19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87" t="s">
        <v>163</v>
      </c>
      <c r="AU189" s="187" t="s">
        <v>92</v>
      </c>
      <c r="AV189" s="13" t="s">
        <v>92</v>
      </c>
      <c r="AW189" s="13" t="s">
        <v>43</v>
      </c>
      <c r="AX189" s="13" t="s">
        <v>81</v>
      </c>
      <c r="AY189" s="187" t="s">
        <v>136</v>
      </c>
    </row>
    <row r="190" s="13" customFormat="1">
      <c r="A190" s="13"/>
      <c r="B190" s="186"/>
      <c r="C190" s="13"/>
      <c r="D190" s="179" t="s">
        <v>163</v>
      </c>
      <c r="E190" s="187" t="s">
        <v>3</v>
      </c>
      <c r="F190" s="188" t="s">
        <v>817</v>
      </c>
      <c r="G190" s="13"/>
      <c r="H190" s="189">
        <v>100</v>
      </c>
      <c r="I190" s="190"/>
      <c r="J190" s="13"/>
      <c r="K190" s="13"/>
      <c r="L190" s="186"/>
      <c r="M190" s="191"/>
      <c r="N190" s="192"/>
      <c r="O190" s="192"/>
      <c r="P190" s="192"/>
      <c r="Q190" s="192"/>
      <c r="R190" s="192"/>
      <c r="S190" s="192"/>
      <c r="T190" s="19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7" t="s">
        <v>163</v>
      </c>
      <c r="AU190" s="187" t="s">
        <v>92</v>
      </c>
      <c r="AV190" s="13" t="s">
        <v>92</v>
      </c>
      <c r="AW190" s="13" t="s">
        <v>43</v>
      </c>
      <c r="AX190" s="13" t="s">
        <v>81</v>
      </c>
      <c r="AY190" s="187" t="s">
        <v>136</v>
      </c>
    </row>
    <row r="191" s="13" customFormat="1">
      <c r="A191" s="13"/>
      <c r="B191" s="186"/>
      <c r="C191" s="13"/>
      <c r="D191" s="179" t="s">
        <v>163</v>
      </c>
      <c r="E191" s="187" t="s">
        <v>3</v>
      </c>
      <c r="F191" s="188" t="s">
        <v>818</v>
      </c>
      <c r="G191" s="13"/>
      <c r="H191" s="189">
        <v>22</v>
      </c>
      <c r="I191" s="190"/>
      <c r="J191" s="13"/>
      <c r="K191" s="13"/>
      <c r="L191" s="186"/>
      <c r="M191" s="191"/>
      <c r="N191" s="192"/>
      <c r="O191" s="192"/>
      <c r="P191" s="192"/>
      <c r="Q191" s="192"/>
      <c r="R191" s="192"/>
      <c r="S191" s="192"/>
      <c r="T191" s="19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87" t="s">
        <v>163</v>
      </c>
      <c r="AU191" s="187" t="s">
        <v>92</v>
      </c>
      <c r="AV191" s="13" t="s">
        <v>92</v>
      </c>
      <c r="AW191" s="13" t="s">
        <v>43</v>
      </c>
      <c r="AX191" s="13" t="s">
        <v>81</v>
      </c>
      <c r="AY191" s="187" t="s">
        <v>136</v>
      </c>
    </row>
    <row r="192" s="14" customFormat="1">
      <c r="A192" s="14"/>
      <c r="B192" s="198"/>
      <c r="C192" s="14"/>
      <c r="D192" s="179" t="s">
        <v>163</v>
      </c>
      <c r="E192" s="199" t="s">
        <v>3</v>
      </c>
      <c r="F192" s="200" t="s">
        <v>197</v>
      </c>
      <c r="G192" s="14"/>
      <c r="H192" s="201">
        <v>452</v>
      </c>
      <c r="I192" s="202"/>
      <c r="J192" s="14"/>
      <c r="K192" s="14"/>
      <c r="L192" s="198"/>
      <c r="M192" s="203"/>
      <c r="N192" s="204"/>
      <c r="O192" s="204"/>
      <c r="P192" s="204"/>
      <c r="Q192" s="204"/>
      <c r="R192" s="204"/>
      <c r="S192" s="204"/>
      <c r="T192" s="20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199" t="s">
        <v>163</v>
      </c>
      <c r="AU192" s="199" t="s">
        <v>92</v>
      </c>
      <c r="AV192" s="14" t="s">
        <v>157</v>
      </c>
      <c r="AW192" s="14" t="s">
        <v>43</v>
      </c>
      <c r="AX192" s="14" t="s">
        <v>89</v>
      </c>
      <c r="AY192" s="199" t="s">
        <v>136</v>
      </c>
    </row>
    <row r="193" s="2" customFormat="1" ht="24.15" customHeight="1">
      <c r="A193" s="37"/>
      <c r="B193" s="164"/>
      <c r="C193" s="207" t="s">
        <v>451</v>
      </c>
      <c r="D193" s="207" t="s">
        <v>221</v>
      </c>
      <c r="E193" s="208" t="s">
        <v>819</v>
      </c>
      <c r="F193" s="209" t="s">
        <v>820</v>
      </c>
      <c r="G193" s="210" t="s">
        <v>412</v>
      </c>
      <c r="H193" s="211">
        <v>452</v>
      </c>
      <c r="I193" s="212"/>
      <c r="J193" s="213">
        <f>ROUND(I193*H193,2)</f>
        <v>0</v>
      </c>
      <c r="K193" s="214"/>
      <c r="L193" s="215"/>
      <c r="M193" s="216" t="s">
        <v>3</v>
      </c>
      <c r="N193" s="217" t="s">
        <v>52</v>
      </c>
      <c r="O193" s="71"/>
      <c r="P193" s="175">
        <f>O193*H193</f>
        <v>0</v>
      </c>
      <c r="Q193" s="175">
        <v>0.00020000000000000001</v>
      </c>
      <c r="R193" s="175">
        <f>Q193*H193</f>
        <v>0.090400000000000008</v>
      </c>
      <c r="S193" s="175">
        <v>0</v>
      </c>
      <c r="T193" s="176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77" t="s">
        <v>799</v>
      </c>
      <c r="AT193" s="177" t="s">
        <v>221</v>
      </c>
      <c r="AU193" s="177" t="s">
        <v>92</v>
      </c>
      <c r="AY193" s="17" t="s">
        <v>136</v>
      </c>
      <c r="BE193" s="178">
        <f>IF(N193="základní",J193,0)</f>
        <v>0</v>
      </c>
      <c r="BF193" s="178">
        <f>IF(N193="snížená",J193,0)</f>
        <v>0</v>
      </c>
      <c r="BG193" s="178">
        <f>IF(N193="zákl. přenesená",J193,0)</f>
        <v>0</v>
      </c>
      <c r="BH193" s="178">
        <f>IF(N193="sníž. přenesená",J193,0)</f>
        <v>0</v>
      </c>
      <c r="BI193" s="178">
        <f>IF(N193="nulová",J193,0)</f>
        <v>0</v>
      </c>
      <c r="BJ193" s="17" t="s">
        <v>89</v>
      </c>
      <c r="BK193" s="178">
        <f>ROUND(I193*H193,2)</f>
        <v>0</v>
      </c>
      <c r="BL193" s="17" t="s">
        <v>799</v>
      </c>
      <c r="BM193" s="177" t="s">
        <v>821</v>
      </c>
    </row>
    <row r="194" s="2" customFormat="1">
      <c r="A194" s="37"/>
      <c r="B194" s="38"/>
      <c r="C194" s="37"/>
      <c r="D194" s="179" t="s">
        <v>145</v>
      </c>
      <c r="E194" s="37"/>
      <c r="F194" s="180" t="s">
        <v>820</v>
      </c>
      <c r="G194" s="37"/>
      <c r="H194" s="37"/>
      <c r="I194" s="181"/>
      <c r="J194" s="37"/>
      <c r="K194" s="37"/>
      <c r="L194" s="38"/>
      <c r="M194" s="182"/>
      <c r="N194" s="183"/>
      <c r="O194" s="71"/>
      <c r="P194" s="71"/>
      <c r="Q194" s="71"/>
      <c r="R194" s="71"/>
      <c r="S194" s="71"/>
      <c r="T194" s="72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17" t="s">
        <v>145</v>
      </c>
      <c r="AU194" s="17" t="s">
        <v>92</v>
      </c>
    </row>
    <row r="195" s="2" customFormat="1">
      <c r="A195" s="37"/>
      <c r="B195" s="38"/>
      <c r="C195" s="37"/>
      <c r="D195" s="179" t="s">
        <v>207</v>
      </c>
      <c r="E195" s="37"/>
      <c r="F195" s="206" t="s">
        <v>822</v>
      </c>
      <c r="G195" s="37"/>
      <c r="H195" s="37"/>
      <c r="I195" s="181"/>
      <c r="J195" s="37"/>
      <c r="K195" s="37"/>
      <c r="L195" s="38"/>
      <c r="M195" s="182"/>
      <c r="N195" s="183"/>
      <c r="O195" s="71"/>
      <c r="P195" s="71"/>
      <c r="Q195" s="71"/>
      <c r="R195" s="71"/>
      <c r="S195" s="71"/>
      <c r="T195" s="72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17" t="s">
        <v>207</v>
      </c>
      <c r="AU195" s="17" t="s">
        <v>92</v>
      </c>
    </row>
    <row r="196" s="13" customFormat="1">
      <c r="A196" s="13"/>
      <c r="B196" s="186"/>
      <c r="C196" s="13"/>
      <c r="D196" s="179" t="s">
        <v>163</v>
      </c>
      <c r="E196" s="187" t="s">
        <v>3</v>
      </c>
      <c r="F196" s="188" t="s">
        <v>823</v>
      </c>
      <c r="G196" s="13"/>
      <c r="H196" s="189">
        <v>452</v>
      </c>
      <c r="I196" s="190"/>
      <c r="J196" s="13"/>
      <c r="K196" s="13"/>
      <c r="L196" s="186"/>
      <c r="M196" s="191"/>
      <c r="N196" s="192"/>
      <c r="O196" s="192"/>
      <c r="P196" s="192"/>
      <c r="Q196" s="192"/>
      <c r="R196" s="192"/>
      <c r="S196" s="192"/>
      <c r="T196" s="19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7" t="s">
        <v>163</v>
      </c>
      <c r="AU196" s="187" t="s">
        <v>92</v>
      </c>
      <c r="AV196" s="13" t="s">
        <v>92</v>
      </c>
      <c r="AW196" s="13" t="s">
        <v>43</v>
      </c>
      <c r="AX196" s="13" t="s">
        <v>89</v>
      </c>
      <c r="AY196" s="187" t="s">
        <v>136</v>
      </c>
    </row>
    <row r="197" s="2" customFormat="1" ht="37.8" customHeight="1">
      <c r="A197" s="37"/>
      <c r="B197" s="164"/>
      <c r="C197" s="165" t="s">
        <v>824</v>
      </c>
      <c r="D197" s="165" t="s">
        <v>139</v>
      </c>
      <c r="E197" s="166" t="s">
        <v>825</v>
      </c>
      <c r="F197" s="167" t="s">
        <v>826</v>
      </c>
      <c r="G197" s="168" t="s">
        <v>412</v>
      </c>
      <c r="H197" s="169">
        <v>93</v>
      </c>
      <c r="I197" s="170"/>
      <c r="J197" s="171">
        <f>ROUND(I197*H197,2)</f>
        <v>0</v>
      </c>
      <c r="K197" s="172"/>
      <c r="L197" s="38"/>
      <c r="M197" s="173" t="s">
        <v>3</v>
      </c>
      <c r="N197" s="174" t="s">
        <v>52</v>
      </c>
      <c r="O197" s="71"/>
      <c r="P197" s="175">
        <f>O197*H197</f>
        <v>0</v>
      </c>
      <c r="Q197" s="175">
        <v>0</v>
      </c>
      <c r="R197" s="175">
        <f>Q197*H197</f>
        <v>0</v>
      </c>
      <c r="S197" s="175">
        <v>0</v>
      </c>
      <c r="T197" s="176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77" t="s">
        <v>722</v>
      </c>
      <c r="AT197" s="177" t="s">
        <v>139</v>
      </c>
      <c r="AU197" s="177" t="s">
        <v>92</v>
      </c>
      <c r="AY197" s="17" t="s">
        <v>136</v>
      </c>
      <c r="BE197" s="178">
        <f>IF(N197="základní",J197,0)</f>
        <v>0</v>
      </c>
      <c r="BF197" s="178">
        <f>IF(N197="snížená",J197,0)</f>
        <v>0</v>
      </c>
      <c r="BG197" s="178">
        <f>IF(N197="zákl. přenesená",J197,0)</f>
        <v>0</v>
      </c>
      <c r="BH197" s="178">
        <f>IF(N197="sníž. přenesená",J197,0)</f>
        <v>0</v>
      </c>
      <c r="BI197" s="178">
        <f>IF(N197="nulová",J197,0)</f>
        <v>0</v>
      </c>
      <c r="BJ197" s="17" t="s">
        <v>89</v>
      </c>
      <c r="BK197" s="178">
        <f>ROUND(I197*H197,2)</f>
        <v>0</v>
      </c>
      <c r="BL197" s="17" t="s">
        <v>722</v>
      </c>
      <c r="BM197" s="177" t="s">
        <v>827</v>
      </c>
    </row>
    <row r="198" s="2" customFormat="1">
      <c r="A198" s="37"/>
      <c r="B198" s="38"/>
      <c r="C198" s="37"/>
      <c r="D198" s="179" t="s">
        <v>145</v>
      </c>
      <c r="E198" s="37"/>
      <c r="F198" s="180" t="s">
        <v>828</v>
      </c>
      <c r="G198" s="37"/>
      <c r="H198" s="37"/>
      <c r="I198" s="181"/>
      <c r="J198" s="37"/>
      <c r="K198" s="37"/>
      <c r="L198" s="38"/>
      <c r="M198" s="182"/>
      <c r="N198" s="183"/>
      <c r="O198" s="71"/>
      <c r="P198" s="71"/>
      <c r="Q198" s="71"/>
      <c r="R198" s="71"/>
      <c r="S198" s="71"/>
      <c r="T198" s="72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17" t="s">
        <v>145</v>
      </c>
      <c r="AU198" s="17" t="s">
        <v>92</v>
      </c>
    </row>
    <row r="199" s="2" customFormat="1">
      <c r="A199" s="37"/>
      <c r="B199" s="38"/>
      <c r="C199" s="37"/>
      <c r="D199" s="184" t="s">
        <v>150</v>
      </c>
      <c r="E199" s="37"/>
      <c r="F199" s="185" t="s">
        <v>829</v>
      </c>
      <c r="G199" s="37"/>
      <c r="H199" s="37"/>
      <c r="I199" s="181"/>
      <c r="J199" s="37"/>
      <c r="K199" s="37"/>
      <c r="L199" s="38"/>
      <c r="M199" s="182"/>
      <c r="N199" s="183"/>
      <c r="O199" s="71"/>
      <c r="P199" s="71"/>
      <c r="Q199" s="71"/>
      <c r="R199" s="71"/>
      <c r="S199" s="71"/>
      <c r="T199" s="72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17" t="s">
        <v>150</v>
      </c>
      <c r="AU199" s="17" t="s">
        <v>92</v>
      </c>
    </row>
    <row r="200" s="2" customFormat="1" ht="24.15" customHeight="1">
      <c r="A200" s="37"/>
      <c r="B200" s="164"/>
      <c r="C200" s="207" t="s">
        <v>830</v>
      </c>
      <c r="D200" s="207" t="s">
        <v>221</v>
      </c>
      <c r="E200" s="208" t="s">
        <v>831</v>
      </c>
      <c r="F200" s="209" t="s">
        <v>832</v>
      </c>
      <c r="G200" s="210" t="s">
        <v>412</v>
      </c>
      <c r="H200" s="211">
        <v>106.911</v>
      </c>
      <c r="I200" s="212"/>
      <c r="J200" s="213">
        <f>ROUND(I200*H200,2)</f>
        <v>0</v>
      </c>
      <c r="K200" s="214"/>
      <c r="L200" s="215"/>
      <c r="M200" s="216" t="s">
        <v>3</v>
      </c>
      <c r="N200" s="217" t="s">
        <v>52</v>
      </c>
      <c r="O200" s="71"/>
      <c r="P200" s="175">
        <f>O200*H200</f>
        <v>0</v>
      </c>
      <c r="Q200" s="175">
        <v>0.00060999999999999997</v>
      </c>
      <c r="R200" s="175">
        <f>Q200*H200</f>
        <v>0.065215709999999996</v>
      </c>
      <c r="S200" s="175">
        <v>0</v>
      </c>
      <c r="T200" s="176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77" t="s">
        <v>799</v>
      </c>
      <c r="AT200" s="177" t="s">
        <v>221</v>
      </c>
      <c r="AU200" s="177" t="s">
        <v>92</v>
      </c>
      <c r="AY200" s="17" t="s">
        <v>136</v>
      </c>
      <c r="BE200" s="178">
        <f>IF(N200="základní",J200,0)</f>
        <v>0</v>
      </c>
      <c r="BF200" s="178">
        <f>IF(N200="snížená",J200,0)</f>
        <v>0</v>
      </c>
      <c r="BG200" s="178">
        <f>IF(N200="zákl. přenesená",J200,0)</f>
        <v>0</v>
      </c>
      <c r="BH200" s="178">
        <f>IF(N200="sníž. přenesená",J200,0)</f>
        <v>0</v>
      </c>
      <c r="BI200" s="178">
        <f>IF(N200="nulová",J200,0)</f>
        <v>0</v>
      </c>
      <c r="BJ200" s="17" t="s">
        <v>89</v>
      </c>
      <c r="BK200" s="178">
        <f>ROUND(I200*H200,2)</f>
        <v>0</v>
      </c>
      <c r="BL200" s="17" t="s">
        <v>799</v>
      </c>
      <c r="BM200" s="177" t="s">
        <v>833</v>
      </c>
    </row>
    <row r="201" s="2" customFormat="1">
      <c r="A201" s="37"/>
      <c r="B201" s="38"/>
      <c r="C201" s="37"/>
      <c r="D201" s="179" t="s">
        <v>145</v>
      </c>
      <c r="E201" s="37"/>
      <c r="F201" s="180" t="s">
        <v>832</v>
      </c>
      <c r="G201" s="37"/>
      <c r="H201" s="37"/>
      <c r="I201" s="181"/>
      <c r="J201" s="37"/>
      <c r="K201" s="37"/>
      <c r="L201" s="38"/>
      <c r="M201" s="182"/>
      <c r="N201" s="183"/>
      <c r="O201" s="71"/>
      <c r="P201" s="71"/>
      <c r="Q201" s="71"/>
      <c r="R201" s="71"/>
      <c r="S201" s="71"/>
      <c r="T201" s="72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17" t="s">
        <v>145</v>
      </c>
      <c r="AU201" s="17" t="s">
        <v>92</v>
      </c>
    </row>
    <row r="202" s="2" customFormat="1">
      <c r="A202" s="37"/>
      <c r="B202" s="38"/>
      <c r="C202" s="37"/>
      <c r="D202" s="179" t="s">
        <v>207</v>
      </c>
      <c r="E202" s="37"/>
      <c r="F202" s="206" t="s">
        <v>834</v>
      </c>
      <c r="G202" s="37"/>
      <c r="H202" s="37"/>
      <c r="I202" s="181"/>
      <c r="J202" s="37"/>
      <c r="K202" s="37"/>
      <c r="L202" s="38"/>
      <c r="M202" s="182"/>
      <c r="N202" s="183"/>
      <c r="O202" s="71"/>
      <c r="P202" s="71"/>
      <c r="Q202" s="71"/>
      <c r="R202" s="71"/>
      <c r="S202" s="71"/>
      <c r="T202" s="72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17" t="s">
        <v>207</v>
      </c>
      <c r="AU202" s="17" t="s">
        <v>92</v>
      </c>
    </row>
    <row r="203" s="13" customFormat="1">
      <c r="A203" s="13"/>
      <c r="B203" s="186"/>
      <c r="C203" s="13"/>
      <c r="D203" s="179" t="s">
        <v>163</v>
      </c>
      <c r="E203" s="13"/>
      <c r="F203" s="188" t="s">
        <v>835</v>
      </c>
      <c r="G203" s="13"/>
      <c r="H203" s="189">
        <v>106.911</v>
      </c>
      <c r="I203" s="190"/>
      <c r="J203" s="13"/>
      <c r="K203" s="13"/>
      <c r="L203" s="186"/>
      <c r="M203" s="191"/>
      <c r="N203" s="192"/>
      <c r="O203" s="192"/>
      <c r="P203" s="192"/>
      <c r="Q203" s="192"/>
      <c r="R203" s="192"/>
      <c r="S203" s="192"/>
      <c r="T203" s="19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87" t="s">
        <v>163</v>
      </c>
      <c r="AU203" s="187" t="s">
        <v>92</v>
      </c>
      <c r="AV203" s="13" t="s">
        <v>92</v>
      </c>
      <c r="AW203" s="13" t="s">
        <v>4</v>
      </c>
      <c r="AX203" s="13" t="s">
        <v>89</v>
      </c>
      <c r="AY203" s="187" t="s">
        <v>136</v>
      </c>
    </row>
    <row r="204" s="2" customFormat="1" ht="37.8" customHeight="1">
      <c r="A204" s="37"/>
      <c r="B204" s="164"/>
      <c r="C204" s="165" t="s">
        <v>754</v>
      </c>
      <c r="D204" s="165" t="s">
        <v>139</v>
      </c>
      <c r="E204" s="166" t="s">
        <v>836</v>
      </c>
      <c r="F204" s="167" t="s">
        <v>837</v>
      </c>
      <c r="G204" s="168" t="s">
        <v>412</v>
      </c>
      <c r="H204" s="169">
        <v>276</v>
      </c>
      <c r="I204" s="170"/>
      <c r="J204" s="171">
        <f>ROUND(I204*H204,2)</f>
        <v>0</v>
      </c>
      <c r="K204" s="172"/>
      <c r="L204" s="38"/>
      <c r="M204" s="173" t="s">
        <v>3</v>
      </c>
      <c r="N204" s="174" t="s">
        <v>52</v>
      </c>
      <c r="O204" s="71"/>
      <c r="P204" s="175">
        <f>O204*H204</f>
        <v>0</v>
      </c>
      <c r="Q204" s="175">
        <v>0</v>
      </c>
      <c r="R204" s="175">
        <f>Q204*H204</f>
        <v>0</v>
      </c>
      <c r="S204" s="175">
        <v>0</v>
      </c>
      <c r="T204" s="176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77" t="s">
        <v>722</v>
      </c>
      <c r="AT204" s="177" t="s">
        <v>139</v>
      </c>
      <c r="AU204" s="177" t="s">
        <v>92</v>
      </c>
      <c r="AY204" s="17" t="s">
        <v>136</v>
      </c>
      <c r="BE204" s="178">
        <f>IF(N204="základní",J204,0)</f>
        <v>0</v>
      </c>
      <c r="BF204" s="178">
        <f>IF(N204="snížená",J204,0)</f>
        <v>0</v>
      </c>
      <c r="BG204" s="178">
        <f>IF(N204="zákl. přenesená",J204,0)</f>
        <v>0</v>
      </c>
      <c r="BH204" s="178">
        <f>IF(N204="sníž. přenesená",J204,0)</f>
        <v>0</v>
      </c>
      <c r="BI204" s="178">
        <f>IF(N204="nulová",J204,0)</f>
        <v>0</v>
      </c>
      <c r="BJ204" s="17" t="s">
        <v>89</v>
      </c>
      <c r="BK204" s="178">
        <f>ROUND(I204*H204,2)</f>
        <v>0</v>
      </c>
      <c r="BL204" s="17" t="s">
        <v>722</v>
      </c>
      <c r="BM204" s="177" t="s">
        <v>838</v>
      </c>
    </row>
    <row r="205" s="2" customFormat="1">
      <c r="A205" s="37"/>
      <c r="B205" s="38"/>
      <c r="C205" s="37"/>
      <c r="D205" s="179" t="s">
        <v>145</v>
      </c>
      <c r="E205" s="37"/>
      <c r="F205" s="180" t="s">
        <v>839</v>
      </c>
      <c r="G205" s="37"/>
      <c r="H205" s="37"/>
      <c r="I205" s="181"/>
      <c r="J205" s="37"/>
      <c r="K205" s="37"/>
      <c r="L205" s="38"/>
      <c r="M205" s="182"/>
      <c r="N205" s="183"/>
      <c r="O205" s="71"/>
      <c r="P205" s="71"/>
      <c r="Q205" s="71"/>
      <c r="R205" s="71"/>
      <c r="S205" s="71"/>
      <c r="T205" s="72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17" t="s">
        <v>145</v>
      </c>
      <c r="AU205" s="17" t="s">
        <v>92</v>
      </c>
    </row>
    <row r="206" s="2" customFormat="1">
      <c r="A206" s="37"/>
      <c r="B206" s="38"/>
      <c r="C206" s="37"/>
      <c r="D206" s="184" t="s">
        <v>150</v>
      </c>
      <c r="E206" s="37"/>
      <c r="F206" s="185" t="s">
        <v>840</v>
      </c>
      <c r="G206" s="37"/>
      <c r="H206" s="37"/>
      <c r="I206" s="181"/>
      <c r="J206" s="37"/>
      <c r="K206" s="37"/>
      <c r="L206" s="38"/>
      <c r="M206" s="182"/>
      <c r="N206" s="183"/>
      <c r="O206" s="71"/>
      <c r="P206" s="71"/>
      <c r="Q206" s="71"/>
      <c r="R206" s="71"/>
      <c r="S206" s="71"/>
      <c r="T206" s="72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17" t="s">
        <v>150</v>
      </c>
      <c r="AU206" s="17" t="s">
        <v>92</v>
      </c>
    </row>
    <row r="207" s="2" customFormat="1" ht="24.15" customHeight="1">
      <c r="A207" s="37"/>
      <c r="B207" s="164"/>
      <c r="C207" s="207" t="s">
        <v>841</v>
      </c>
      <c r="D207" s="207" t="s">
        <v>221</v>
      </c>
      <c r="E207" s="208" t="s">
        <v>842</v>
      </c>
      <c r="F207" s="209" t="s">
        <v>843</v>
      </c>
      <c r="G207" s="210" t="s">
        <v>412</v>
      </c>
      <c r="H207" s="211">
        <v>317.39999999999998</v>
      </c>
      <c r="I207" s="212"/>
      <c r="J207" s="213">
        <f>ROUND(I207*H207,2)</f>
        <v>0</v>
      </c>
      <c r="K207" s="214"/>
      <c r="L207" s="215"/>
      <c r="M207" s="216" t="s">
        <v>3</v>
      </c>
      <c r="N207" s="217" t="s">
        <v>52</v>
      </c>
      <c r="O207" s="71"/>
      <c r="P207" s="175">
        <f>O207*H207</f>
        <v>0</v>
      </c>
      <c r="Q207" s="175">
        <v>0.0020600000000000002</v>
      </c>
      <c r="R207" s="175">
        <f>Q207*H207</f>
        <v>0.65384399999999998</v>
      </c>
      <c r="S207" s="175">
        <v>0</v>
      </c>
      <c r="T207" s="176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177" t="s">
        <v>799</v>
      </c>
      <c r="AT207" s="177" t="s">
        <v>221</v>
      </c>
      <c r="AU207" s="177" t="s">
        <v>92</v>
      </c>
      <c r="AY207" s="17" t="s">
        <v>136</v>
      </c>
      <c r="BE207" s="178">
        <f>IF(N207="základní",J207,0)</f>
        <v>0</v>
      </c>
      <c r="BF207" s="178">
        <f>IF(N207="snížená",J207,0)</f>
        <v>0</v>
      </c>
      <c r="BG207" s="178">
        <f>IF(N207="zákl. přenesená",J207,0)</f>
        <v>0</v>
      </c>
      <c r="BH207" s="178">
        <f>IF(N207="sníž. přenesená",J207,0)</f>
        <v>0</v>
      </c>
      <c r="BI207" s="178">
        <f>IF(N207="nulová",J207,0)</f>
        <v>0</v>
      </c>
      <c r="BJ207" s="17" t="s">
        <v>89</v>
      </c>
      <c r="BK207" s="178">
        <f>ROUND(I207*H207,2)</f>
        <v>0</v>
      </c>
      <c r="BL207" s="17" t="s">
        <v>799</v>
      </c>
      <c r="BM207" s="177" t="s">
        <v>844</v>
      </c>
    </row>
    <row r="208" s="2" customFormat="1">
      <c r="A208" s="37"/>
      <c r="B208" s="38"/>
      <c r="C208" s="37"/>
      <c r="D208" s="179" t="s">
        <v>145</v>
      </c>
      <c r="E208" s="37"/>
      <c r="F208" s="180" t="s">
        <v>843</v>
      </c>
      <c r="G208" s="37"/>
      <c r="H208" s="37"/>
      <c r="I208" s="181"/>
      <c r="J208" s="37"/>
      <c r="K208" s="37"/>
      <c r="L208" s="38"/>
      <c r="M208" s="182"/>
      <c r="N208" s="183"/>
      <c r="O208" s="71"/>
      <c r="P208" s="71"/>
      <c r="Q208" s="71"/>
      <c r="R208" s="71"/>
      <c r="S208" s="71"/>
      <c r="T208" s="72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17" t="s">
        <v>145</v>
      </c>
      <c r="AU208" s="17" t="s">
        <v>92</v>
      </c>
    </row>
    <row r="209" s="2" customFormat="1">
      <c r="A209" s="37"/>
      <c r="B209" s="38"/>
      <c r="C209" s="37"/>
      <c r="D209" s="179" t="s">
        <v>207</v>
      </c>
      <c r="E209" s="37"/>
      <c r="F209" s="206" t="s">
        <v>845</v>
      </c>
      <c r="G209" s="37"/>
      <c r="H209" s="37"/>
      <c r="I209" s="181"/>
      <c r="J209" s="37"/>
      <c r="K209" s="37"/>
      <c r="L209" s="38"/>
      <c r="M209" s="182"/>
      <c r="N209" s="183"/>
      <c r="O209" s="71"/>
      <c r="P209" s="71"/>
      <c r="Q209" s="71"/>
      <c r="R209" s="71"/>
      <c r="S209" s="71"/>
      <c r="T209" s="72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T209" s="17" t="s">
        <v>207</v>
      </c>
      <c r="AU209" s="17" t="s">
        <v>92</v>
      </c>
    </row>
    <row r="210" s="13" customFormat="1">
      <c r="A210" s="13"/>
      <c r="B210" s="186"/>
      <c r="C210" s="13"/>
      <c r="D210" s="179" t="s">
        <v>163</v>
      </c>
      <c r="E210" s="13"/>
      <c r="F210" s="188" t="s">
        <v>846</v>
      </c>
      <c r="G210" s="13"/>
      <c r="H210" s="189">
        <v>317.39999999999998</v>
      </c>
      <c r="I210" s="190"/>
      <c r="J210" s="13"/>
      <c r="K210" s="13"/>
      <c r="L210" s="186"/>
      <c r="M210" s="191"/>
      <c r="N210" s="192"/>
      <c r="O210" s="192"/>
      <c r="P210" s="192"/>
      <c r="Q210" s="192"/>
      <c r="R210" s="192"/>
      <c r="S210" s="192"/>
      <c r="T210" s="19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87" t="s">
        <v>163</v>
      </c>
      <c r="AU210" s="187" t="s">
        <v>92</v>
      </c>
      <c r="AV210" s="13" t="s">
        <v>92</v>
      </c>
      <c r="AW210" s="13" t="s">
        <v>4</v>
      </c>
      <c r="AX210" s="13" t="s">
        <v>89</v>
      </c>
      <c r="AY210" s="187" t="s">
        <v>136</v>
      </c>
    </row>
    <row r="211" s="2" customFormat="1" ht="16.5" customHeight="1">
      <c r="A211" s="37"/>
      <c r="B211" s="164"/>
      <c r="C211" s="165" t="s">
        <v>847</v>
      </c>
      <c r="D211" s="165" t="s">
        <v>139</v>
      </c>
      <c r="E211" s="166" t="s">
        <v>848</v>
      </c>
      <c r="F211" s="167" t="s">
        <v>849</v>
      </c>
      <c r="G211" s="168" t="s">
        <v>251</v>
      </c>
      <c r="H211" s="169">
        <v>45</v>
      </c>
      <c r="I211" s="170"/>
      <c r="J211" s="171">
        <f>ROUND(I211*H211,2)</f>
        <v>0</v>
      </c>
      <c r="K211" s="172"/>
      <c r="L211" s="38"/>
      <c r="M211" s="173" t="s">
        <v>3</v>
      </c>
      <c r="N211" s="174" t="s">
        <v>52</v>
      </c>
      <c r="O211" s="71"/>
      <c r="P211" s="175">
        <f>O211*H211</f>
        <v>0</v>
      </c>
      <c r="Q211" s="175">
        <v>0</v>
      </c>
      <c r="R211" s="175">
        <f>Q211*H211</f>
        <v>0</v>
      </c>
      <c r="S211" s="175">
        <v>0</v>
      </c>
      <c r="T211" s="176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77" t="s">
        <v>722</v>
      </c>
      <c r="AT211" s="177" t="s">
        <v>139</v>
      </c>
      <c r="AU211" s="177" t="s">
        <v>92</v>
      </c>
      <c r="AY211" s="17" t="s">
        <v>136</v>
      </c>
      <c r="BE211" s="178">
        <f>IF(N211="základní",J211,0)</f>
        <v>0</v>
      </c>
      <c r="BF211" s="178">
        <f>IF(N211="snížená",J211,0)</f>
        <v>0</v>
      </c>
      <c r="BG211" s="178">
        <f>IF(N211="zákl. přenesená",J211,0)</f>
        <v>0</v>
      </c>
      <c r="BH211" s="178">
        <f>IF(N211="sníž. přenesená",J211,0)</f>
        <v>0</v>
      </c>
      <c r="BI211" s="178">
        <f>IF(N211="nulová",J211,0)</f>
        <v>0</v>
      </c>
      <c r="BJ211" s="17" t="s">
        <v>89</v>
      </c>
      <c r="BK211" s="178">
        <f>ROUND(I211*H211,2)</f>
        <v>0</v>
      </c>
      <c r="BL211" s="17" t="s">
        <v>722</v>
      </c>
      <c r="BM211" s="177" t="s">
        <v>850</v>
      </c>
    </row>
    <row r="212" s="2" customFormat="1">
      <c r="A212" s="37"/>
      <c r="B212" s="38"/>
      <c r="C212" s="37"/>
      <c r="D212" s="179" t="s">
        <v>145</v>
      </c>
      <c r="E212" s="37"/>
      <c r="F212" s="180" t="s">
        <v>851</v>
      </c>
      <c r="G212" s="37"/>
      <c r="H212" s="37"/>
      <c r="I212" s="181"/>
      <c r="J212" s="37"/>
      <c r="K212" s="37"/>
      <c r="L212" s="38"/>
      <c r="M212" s="182"/>
      <c r="N212" s="183"/>
      <c r="O212" s="71"/>
      <c r="P212" s="71"/>
      <c r="Q212" s="71"/>
      <c r="R212" s="71"/>
      <c r="S212" s="71"/>
      <c r="T212" s="72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17" t="s">
        <v>145</v>
      </c>
      <c r="AU212" s="17" t="s">
        <v>92</v>
      </c>
    </row>
    <row r="213" s="2" customFormat="1">
      <c r="A213" s="37"/>
      <c r="B213" s="38"/>
      <c r="C213" s="37"/>
      <c r="D213" s="184" t="s">
        <v>150</v>
      </c>
      <c r="E213" s="37"/>
      <c r="F213" s="185" t="s">
        <v>852</v>
      </c>
      <c r="G213" s="37"/>
      <c r="H213" s="37"/>
      <c r="I213" s="181"/>
      <c r="J213" s="37"/>
      <c r="K213" s="37"/>
      <c r="L213" s="38"/>
      <c r="M213" s="182"/>
      <c r="N213" s="183"/>
      <c r="O213" s="71"/>
      <c r="P213" s="71"/>
      <c r="Q213" s="71"/>
      <c r="R213" s="71"/>
      <c r="S213" s="71"/>
      <c r="T213" s="72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17" t="s">
        <v>150</v>
      </c>
      <c r="AU213" s="17" t="s">
        <v>92</v>
      </c>
    </row>
    <row r="214" s="12" customFormat="1" ht="22.8" customHeight="1">
      <c r="A214" s="12"/>
      <c r="B214" s="151"/>
      <c r="C214" s="12"/>
      <c r="D214" s="152" t="s">
        <v>80</v>
      </c>
      <c r="E214" s="162" t="s">
        <v>853</v>
      </c>
      <c r="F214" s="162" t="s">
        <v>854</v>
      </c>
      <c r="G214" s="12"/>
      <c r="H214" s="12"/>
      <c r="I214" s="154"/>
      <c r="J214" s="163">
        <f>BK214</f>
        <v>0</v>
      </c>
      <c r="K214" s="12"/>
      <c r="L214" s="151"/>
      <c r="M214" s="156"/>
      <c r="N214" s="157"/>
      <c r="O214" s="157"/>
      <c r="P214" s="158">
        <f>SUM(P215:P248)</f>
        <v>0</v>
      </c>
      <c r="Q214" s="157"/>
      <c r="R214" s="158">
        <f>SUM(R215:R248)</f>
        <v>11.001010000000001</v>
      </c>
      <c r="S214" s="157"/>
      <c r="T214" s="159">
        <f>SUM(T215:T248)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52" t="s">
        <v>154</v>
      </c>
      <c r="AT214" s="160" t="s">
        <v>80</v>
      </c>
      <c r="AU214" s="160" t="s">
        <v>89</v>
      </c>
      <c r="AY214" s="152" t="s">
        <v>136</v>
      </c>
      <c r="BK214" s="161">
        <f>SUM(BK215:BK248)</f>
        <v>0</v>
      </c>
    </row>
    <row r="215" s="2" customFormat="1" ht="37.8" customHeight="1">
      <c r="A215" s="37"/>
      <c r="B215" s="164"/>
      <c r="C215" s="165" t="s">
        <v>855</v>
      </c>
      <c r="D215" s="165" t="s">
        <v>139</v>
      </c>
      <c r="E215" s="166" t="s">
        <v>856</v>
      </c>
      <c r="F215" s="167" t="s">
        <v>857</v>
      </c>
      <c r="G215" s="168" t="s">
        <v>251</v>
      </c>
      <c r="H215" s="169">
        <v>2</v>
      </c>
      <c r="I215" s="170"/>
      <c r="J215" s="171">
        <f>ROUND(I215*H215,2)</f>
        <v>0</v>
      </c>
      <c r="K215" s="172"/>
      <c r="L215" s="38"/>
      <c r="M215" s="173" t="s">
        <v>3</v>
      </c>
      <c r="N215" s="174" t="s">
        <v>52</v>
      </c>
      <c r="O215" s="71"/>
      <c r="P215" s="175">
        <f>O215*H215</f>
        <v>0</v>
      </c>
      <c r="Q215" s="175">
        <v>0.00012999999999999999</v>
      </c>
      <c r="R215" s="175">
        <f>Q215*H215</f>
        <v>0.00025999999999999998</v>
      </c>
      <c r="S215" s="175">
        <v>0</v>
      </c>
      <c r="T215" s="176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177" t="s">
        <v>722</v>
      </c>
      <c r="AT215" s="177" t="s">
        <v>139</v>
      </c>
      <c r="AU215" s="177" t="s">
        <v>92</v>
      </c>
      <c r="AY215" s="17" t="s">
        <v>136</v>
      </c>
      <c r="BE215" s="178">
        <f>IF(N215="základní",J215,0)</f>
        <v>0</v>
      </c>
      <c r="BF215" s="178">
        <f>IF(N215="snížená",J215,0)</f>
        <v>0</v>
      </c>
      <c r="BG215" s="178">
        <f>IF(N215="zákl. přenesená",J215,0)</f>
        <v>0</v>
      </c>
      <c r="BH215" s="178">
        <f>IF(N215="sníž. přenesená",J215,0)</f>
        <v>0</v>
      </c>
      <c r="BI215" s="178">
        <f>IF(N215="nulová",J215,0)</f>
        <v>0</v>
      </c>
      <c r="BJ215" s="17" t="s">
        <v>89</v>
      </c>
      <c r="BK215" s="178">
        <f>ROUND(I215*H215,2)</f>
        <v>0</v>
      </c>
      <c r="BL215" s="17" t="s">
        <v>722</v>
      </c>
      <c r="BM215" s="177" t="s">
        <v>858</v>
      </c>
    </row>
    <row r="216" s="2" customFormat="1">
      <c r="A216" s="37"/>
      <c r="B216" s="38"/>
      <c r="C216" s="37"/>
      <c r="D216" s="179" t="s">
        <v>145</v>
      </c>
      <c r="E216" s="37"/>
      <c r="F216" s="180" t="s">
        <v>859</v>
      </c>
      <c r="G216" s="37"/>
      <c r="H216" s="37"/>
      <c r="I216" s="181"/>
      <c r="J216" s="37"/>
      <c r="K216" s="37"/>
      <c r="L216" s="38"/>
      <c r="M216" s="182"/>
      <c r="N216" s="183"/>
      <c r="O216" s="71"/>
      <c r="P216" s="71"/>
      <c r="Q216" s="71"/>
      <c r="R216" s="71"/>
      <c r="S216" s="71"/>
      <c r="T216" s="72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17" t="s">
        <v>145</v>
      </c>
      <c r="AU216" s="17" t="s">
        <v>92</v>
      </c>
    </row>
    <row r="217" s="2" customFormat="1">
      <c r="A217" s="37"/>
      <c r="B217" s="38"/>
      <c r="C217" s="37"/>
      <c r="D217" s="184" t="s">
        <v>150</v>
      </c>
      <c r="E217" s="37"/>
      <c r="F217" s="185" t="s">
        <v>860</v>
      </c>
      <c r="G217" s="37"/>
      <c r="H217" s="37"/>
      <c r="I217" s="181"/>
      <c r="J217" s="37"/>
      <c r="K217" s="37"/>
      <c r="L217" s="38"/>
      <c r="M217" s="182"/>
      <c r="N217" s="183"/>
      <c r="O217" s="71"/>
      <c r="P217" s="71"/>
      <c r="Q217" s="71"/>
      <c r="R217" s="71"/>
      <c r="S217" s="71"/>
      <c r="T217" s="72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17" t="s">
        <v>150</v>
      </c>
      <c r="AU217" s="17" t="s">
        <v>92</v>
      </c>
    </row>
    <row r="218" s="2" customFormat="1" ht="16.5" customHeight="1">
      <c r="A218" s="37"/>
      <c r="B218" s="164"/>
      <c r="C218" s="207" t="s">
        <v>861</v>
      </c>
      <c r="D218" s="207" t="s">
        <v>221</v>
      </c>
      <c r="E218" s="208" t="s">
        <v>862</v>
      </c>
      <c r="F218" s="209" t="s">
        <v>863</v>
      </c>
      <c r="G218" s="210" t="s">
        <v>251</v>
      </c>
      <c r="H218" s="211">
        <v>2</v>
      </c>
      <c r="I218" s="212"/>
      <c r="J218" s="213">
        <f>ROUND(I218*H218,2)</f>
        <v>0</v>
      </c>
      <c r="K218" s="214"/>
      <c r="L218" s="215"/>
      <c r="M218" s="216" t="s">
        <v>3</v>
      </c>
      <c r="N218" s="217" t="s">
        <v>52</v>
      </c>
      <c r="O218" s="71"/>
      <c r="P218" s="175">
        <f>O218*H218</f>
        <v>0</v>
      </c>
      <c r="Q218" s="175">
        <v>0</v>
      </c>
      <c r="R218" s="175">
        <f>Q218*H218</f>
        <v>0</v>
      </c>
      <c r="S218" s="175">
        <v>0</v>
      </c>
      <c r="T218" s="176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77" t="s">
        <v>799</v>
      </c>
      <c r="AT218" s="177" t="s">
        <v>221</v>
      </c>
      <c r="AU218" s="177" t="s">
        <v>92</v>
      </c>
      <c r="AY218" s="17" t="s">
        <v>136</v>
      </c>
      <c r="BE218" s="178">
        <f>IF(N218="základní",J218,0)</f>
        <v>0</v>
      </c>
      <c r="BF218" s="178">
        <f>IF(N218="snížená",J218,0)</f>
        <v>0</v>
      </c>
      <c r="BG218" s="178">
        <f>IF(N218="zákl. přenesená",J218,0)</f>
        <v>0</v>
      </c>
      <c r="BH218" s="178">
        <f>IF(N218="sníž. přenesená",J218,0)</f>
        <v>0</v>
      </c>
      <c r="BI218" s="178">
        <f>IF(N218="nulová",J218,0)</f>
        <v>0</v>
      </c>
      <c r="BJ218" s="17" t="s">
        <v>89</v>
      </c>
      <c r="BK218" s="178">
        <f>ROUND(I218*H218,2)</f>
        <v>0</v>
      </c>
      <c r="BL218" s="17" t="s">
        <v>799</v>
      </c>
      <c r="BM218" s="177" t="s">
        <v>864</v>
      </c>
    </row>
    <row r="219" s="2" customFormat="1">
      <c r="A219" s="37"/>
      <c r="B219" s="38"/>
      <c r="C219" s="37"/>
      <c r="D219" s="179" t="s">
        <v>145</v>
      </c>
      <c r="E219" s="37"/>
      <c r="F219" s="180" t="s">
        <v>863</v>
      </c>
      <c r="G219" s="37"/>
      <c r="H219" s="37"/>
      <c r="I219" s="181"/>
      <c r="J219" s="37"/>
      <c r="K219" s="37"/>
      <c r="L219" s="38"/>
      <c r="M219" s="182"/>
      <c r="N219" s="183"/>
      <c r="O219" s="71"/>
      <c r="P219" s="71"/>
      <c r="Q219" s="71"/>
      <c r="R219" s="71"/>
      <c r="S219" s="71"/>
      <c r="T219" s="72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T219" s="17" t="s">
        <v>145</v>
      </c>
      <c r="AU219" s="17" t="s">
        <v>92</v>
      </c>
    </row>
    <row r="220" s="2" customFormat="1">
      <c r="A220" s="37"/>
      <c r="B220" s="38"/>
      <c r="C220" s="37"/>
      <c r="D220" s="179" t="s">
        <v>207</v>
      </c>
      <c r="E220" s="37"/>
      <c r="F220" s="206" t="s">
        <v>865</v>
      </c>
      <c r="G220" s="37"/>
      <c r="H220" s="37"/>
      <c r="I220" s="181"/>
      <c r="J220" s="37"/>
      <c r="K220" s="37"/>
      <c r="L220" s="38"/>
      <c r="M220" s="182"/>
      <c r="N220" s="183"/>
      <c r="O220" s="71"/>
      <c r="P220" s="71"/>
      <c r="Q220" s="71"/>
      <c r="R220" s="71"/>
      <c r="S220" s="71"/>
      <c r="T220" s="72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17" t="s">
        <v>207</v>
      </c>
      <c r="AU220" s="17" t="s">
        <v>92</v>
      </c>
    </row>
    <row r="221" s="13" customFormat="1">
      <c r="A221" s="13"/>
      <c r="B221" s="186"/>
      <c r="C221" s="13"/>
      <c r="D221" s="179" t="s">
        <v>163</v>
      </c>
      <c r="E221" s="187" t="s">
        <v>3</v>
      </c>
      <c r="F221" s="188" t="s">
        <v>866</v>
      </c>
      <c r="G221" s="13"/>
      <c r="H221" s="189">
        <v>2</v>
      </c>
      <c r="I221" s="190"/>
      <c r="J221" s="13"/>
      <c r="K221" s="13"/>
      <c r="L221" s="186"/>
      <c r="M221" s="191"/>
      <c r="N221" s="192"/>
      <c r="O221" s="192"/>
      <c r="P221" s="192"/>
      <c r="Q221" s="192"/>
      <c r="R221" s="192"/>
      <c r="S221" s="192"/>
      <c r="T221" s="19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87" t="s">
        <v>163</v>
      </c>
      <c r="AU221" s="187" t="s">
        <v>92</v>
      </c>
      <c r="AV221" s="13" t="s">
        <v>92</v>
      </c>
      <c r="AW221" s="13" t="s">
        <v>43</v>
      </c>
      <c r="AX221" s="13" t="s">
        <v>89</v>
      </c>
      <c r="AY221" s="187" t="s">
        <v>136</v>
      </c>
    </row>
    <row r="222" s="2" customFormat="1" ht="16.5" customHeight="1">
      <c r="A222" s="37"/>
      <c r="B222" s="164"/>
      <c r="C222" s="165" t="s">
        <v>867</v>
      </c>
      <c r="D222" s="165" t="s">
        <v>139</v>
      </c>
      <c r="E222" s="166" t="s">
        <v>868</v>
      </c>
      <c r="F222" s="167" t="s">
        <v>869</v>
      </c>
      <c r="G222" s="168" t="s">
        <v>412</v>
      </c>
      <c r="H222" s="169">
        <v>43.299999999999997</v>
      </c>
      <c r="I222" s="170"/>
      <c r="J222" s="171">
        <f>ROUND(I222*H222,2)</f>
        <v>0</v>
      </c>
      <c r="K222" s="172"/>
      <c r="L222" s="38"/>
      <c r="M222" s="173" t="s">
        <v>3</v>
      </c>
      <c r="N222" s="174" t="s">
        <v>52</v>
      </c>
      <c r="O222" s="71"/>
      <c r="P222" s="175">
        <f>O222*H222</f>
        <v>0</v>
      </c>
      <c r="Q222" s="175">
        <v>0</v>
      </c>
      <c r="R222" s="175">
        <f>Q222*H222</f>
        <v>0</v>
      </c>
      <c r="S222" s="175">
        <v>0</v>
      </c>
      <c r="T222" s="176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77" t="s">
        <v>722</v>
      </c>
      <c r="AT222" s="177" t="s">
        <v>139</v>
      </c>
      <c r="AU222" s="177" t="s">
        <v>92</v>
      </c>
      <c r="AY222" s="17" t="s">
        <v>136</v>
      </c>
      <c r="BE222" s="178">
        <f>IF(N222="základní",J222,0)</f>
        <v>0</v>
      </c>
      <c r="BF222" s="178">
        <f>IF(N222="snížená",J222,0)</f>
        <v>0</v>
      </c>
      <c r="BG222" s="178">
        <f>IF(N222="zákl. přenesená",J222,0)</f>
        <v>0</v>
      </c>
      <c r="BH222" s="178">
        <f>IF(N222="sníž. přenesená",J222,0)</f>
        <v>0</v>
      </c>
      <c r="BI222" s="178">
        <f>IF(N222="nulová",J222,0)</f>
        <v>0</v>
      </c>
      <c r="BJ222" s="17" t="s">
        <v>89</v>
      </c>
      <c r="BK222" s="178">
        <f>ROUND(I222*H222,2)</f>
        <v>0</v>
      </c>
      <c r="BL222" s="17" t="s">
        <v>722</v>
      </c>
      <c r="BM222" s="177" t="s">
        <v>870</v>
      </c>
    </row>
    <row r="223" s="2" customFormat="1">
      <c r="A223" s="37"/>
      <c r="B223" s="38"/>
      <c r="C223" s="37"/>
      <c r="D223" s="179" t="s">
        <v>145</v>
      </c>
      <c r="E223" s="37"/>
      <c r="F223" s="180" t="s">
        <v>869</v>
      </c>
      <c r="G223" s="37"/>
      <c r="H223" s="37"/>
      <c r="I223" s="181"/>
      <c r="J223" s="37"/>
      <c r="K223" s="37"/>
      <c r="L223" s="38"/>
      <c r="M223" s="182"/>
      <c r="N223" s="183"/>
      <c r="O223" s="71"/>
      <c r="P223" s="71"/>
      <c r="Q223" s="71"/>
      <c r="R223" s="71"/>
      <c r="S223" s="71"/>
      <c r="T223" s="72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T223" s="17" t="s">
        <v>145</v>
      </c>
      <c r="AU223" s="17" t="s">
        <v>92</v>
      </c>
    </row>
    <row r="224" s="2" customFormat="1">
      <c r="A224" s="37"/>
      <c r="B224" s="38"/>
      <c r="C224" s="37"/>
      <c r="D224" s="184" t="s">
        <v>150</v>
      </c>
      <c r="E224" s="37"/>
      <c r="F224" s="185" t="s">
        <v>871</v>
      </c>
      <c r="G224" s="37"/>
      <c r="H224" s="37"/>
      <c r="I224" s="181"/>
      <c r="J224" s="37"/>
      <c r="K224" s="37"/>
      <c r="L224" s="38"/>
      <c r="M224" s="182"/>
      <c r="N224" s="183"/>
      <c r="O224" s="71"/>
      <c r="P224" s="71"/>
      <c r="Q224" s="71"/>
      <c r="R224" s="71"/>
      <c r="S224" s="71"/>
      <c r="T224" s="72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17" t="s">
        <v>150</v>
      </c>
      <c r="AU224" s="17" t="s">
        <v>92</v>
      </c>
    </row>
    <row r="225" s="13" customFormat="1">
      <c r="A225" s="13"/>
      <c r="B225" s="186"/>
      <c r="C225" s="13"/>
      <c r="D225" s="179" t="s">
        <v>163</v>
      </c>
      <c r="E225" s="187" t="s">
        <v>3</v>
      </c>
      <c r="F225" s="188" t="s">
        <v>872</v>
      </c>
      <c r="G225" s="13"/>
      <c r="H225" s="189">
        <v>10.300000000000001</v>
      </c>
      <c r="I225" s="190"/>
      <c r="J225" s="13"/>
      <c r="K225" s="13"/>
      <c r="L225" s="186"/>
      <c r="M225" s="191"/>
      <c r="N225" s="192"/>
      <c r="O225" s="192"/>
      <c r="P225" s="192"/>
      <c r="Q225" s="192"/>
      <c r="R225" s="192"/>
      <c r="S225" s="192"/>
      <c r="T225" s="19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187" t="s">
        <v>163</v>
      </c>
      <c r="AU225" s="187" t="s">
        <v>92</v>
      </c>
      <c r="AV225" s="13" t="s">
        <v>92</v>
      </c>
      <c r="AW225" s="13" t="s">
        <v>43</v>
      </c>
      <c r="AX225" s="13" t="s">
        <v>81</v>
      </c>
      <c r="AY225" s="187" t="s">
        <v>136</v>
      </c>
    </row>
    <row r="226" s="13" customFormat="1">
      <c r="A226" s="13"/>
      <c r="B226" s="186"/>
      <c r="C226" s="13"/>
      <c r="D226" s="179" t="s">
        <v>163</v>
      </c>
      <c r="E226" s="187" t="s">
        <v>3</v>
      </c>
      <c r="F226" s="188" t="s">
        <v>873</v>
      </c>
      <c r="G226" s="13"/>
      <c r="H226" s="189">
        <v>33</v>
      </c>
      <c r="I226" s="190"/>
      <c r="J226" s="13"/>
      <c r="K226" s="13"/>
      <c r="L226" s="186"/>
      <c r="M226" s="191"/>
      <c r="N226" s="192"/>
      <c r="O226" s="192"/>
      <c r="P226" s="192"/>
      <c r="Q226" s="192"/>
      <c r="R226" s="192"/>
      <c r="S226" s="192"/>
      <c r="T226" s="19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87" t="s">
        <v>163</v>
      </c>
      <c r="AU226" s="187" t="s">
        <v>92</v>
      </c>
      <c r="AV226" s="13" t="s">
        <v>92</v>
      </c>
      <c r="AW226" s="13" t="s">
        <v>43</v>
      </c>
      <c r="AX226" s="13" t="s">
        <v>81</v>
      </c>
      <c r="AY226" s="187" t="s">
        <v>136</v>
      </c>
    </row>
    <row r="227" s="14" customFormat="1">
      <c r="A227" s="14"/>
      <c r="B227" s="198"/>
      <c r="C227" s="14"/>
      <c r="D227" s="179" t="s">
        <v>163</v>
      </c>
      <c r="E227" s="199" t="s">
        <v>3</v>
      </c>
      <c r="F227" s="200" t="s">
        <v>197</v>
      </c>
      <c r="G227" s="14"/>
      <c r="H227" s="201">
        <v>43.299999999999997</v>
      </c>
      <c r="I227" s="202"/>
      <c r="J227" s="14"/>
      <c r="K227" s="14"/>
      <c r="L227" s="198"/>
      <c r="M227" s="203"/>
      <c r="N227" s="204"/>
      <c r="O227" s="204"/>
      <c r="P227" s="204"/>
      <c r="Q227" s="204"/>
      <c r="R227" s="204"/>
      <c r="S227" s="204"/>
      <c r="T227" s="20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199" t="s">
        <v>163</v>
      </c>
      <c r="AU227" s="199" t="s">
        <v>92</v>
      </c>
      <c r="AV227" s="14" t="s">
        <v>157</v>
      </c>
      <c r="AW227" s="14" t="s">
        <v>43</v>
      </c>
      <c r="AX227" s="14" t="s">
        <v>89</v>
      </c>
      <c r="AY227" s="199" t="s">
        <v>136</v>
      </c>
    </row>
    <row r="228" s="2" customFormat="1" ht="24.15" customHeight="1">
      <c r="A228" s="37"/>
      <c r="B228" s="164"/>
      <c r="C228" s="165" t="s">
        <v>874</v>
      </c>
      <c r="D228" s="165" t="s">
        <v>139</v>
      </c>
      <c r="E228" s="166" t="s">
        <v>875</v>
      </c>
      <c r="F228" s="167" t="s">
        <v>876</v>
      </c>
      <c r="G228" s="168" t="s">
        <v>412</v>
      </c>
      <c r="H228" s="169">
        <v>266</v>
      </c>
      <c r="I228" s="170"/>
      <c r="J228" s="171">
        <f>ROUND(I228*H228,2)</f>
        <v>0</v>
      </c>
      <c r="K228" s="172"/>
      <c r="L228" s="38"/>
      <c r="M228" s="173" t="s">
        <v>3</v>
      </c>
      <c r="N228" s="174" t="s">
        <v>52</v>
      </c>
      <c r="O228" s="71"/>
      <c r="P228" s="175">
        <f>O228*H228</f>
        <v>0</v>
      </c>
      <c r="Q228" s="175">
        <v>0</v>
      </c>
      <c r="R228" s="175">
        <f>Q228*H228</f>
        <v>0</v>
      </c>
      <c r="S228" s="175">
        <v>0</v>
      </c>
      <c r="T228" s="176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177" t="s">
        <v>722</v>
      </c>
      <c r="AT228" s="177" t="s">
        <v>139</v>
      </c>
      <c r="AU228" s="177" t="s">
        <v>92</v>
      </c>
      <c r="AY228" s="17" t="s">
        <v>136</v>
      </c>
      <c r="BE228" s="178">
        <f>IF(N228="základní",J228,0)</f>
        <v>0</v>
      </c>
      <c r="BF228" s="178">
        <f>IF(N228="snížená",J228,0)</f>
        <v>0</v>
      </c>
      <c r="BG228" s="178">
        <f>IF(N228="zákl. přenesená",J228,0)</f>
        <v>0</v>
      </c>
      <c r="BH228" s="178">
        <f>IF(N228="sníž. přenesená",J228,0)</f>
        <v>0</v>
      </c>
      <c r="BI228" s="178">
        <f>IF(N228="nulová",J228,0)</f>
        <v>0</v>
      </c>
      <c r="BJ228" s="17" t="s">
        <v>89</v>
      </c>
      <c r="BK228" s="178">
        <f>ROUND(I228*H228,2)</f>
        <v>0</v>
      </c>
      <c r="BL228" s="17" t="s">
        <v>722</v>
      </c>
      <c r="BM228" s="177" t="s">
        <v>877</v>
      </c>
    </row>
    <row r="229" s="2" customFormat="1">
      <c r="A229" s="37"/>
      <c r="B229" s="38"/>
      <c r="C229" s="37"/>
      <c r="D229" s="179" t="s">
        <v>145</v>
      </c>
      <c r="E229" s="37"/>
      <c r="F229" s="180" t="s">
        <v>878</v>
      </c>
      <c r="G229" s="37"/>
      <c r="H229" s="37"/>
      <c r="I229" s="181"/>
      <c r="J229" s="37"/>
      <c r="K229" s="37"/>
      <c r="L229" s="38"/>
      <c r="M229" s="182"/>
      <c r="N229" s="183"/>
      <c r="O229" s="71"/>
      <c r="P229" s="71"/>
      <c r="Q229" s="71"/>
      <c r="R229" s="71"/>
      <c r="S229" s="71"/>
      <c r="T229" s="72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T229" s="17" t="s">
        <v>145</v>
      </c>
      <c r="AU229" s="17" t="s">
        <v>92</v>
      </c>
    </row>
    <row r="230" s="2" customFormat="1">
      <c r="A230" s="37"/>
      <c r="B230" s="38"/>
      <c r="C230" s="37"/>
      <c r="D230" s="184" t="s">
        <v>150</v>
      </c>
      <c r="E230" s="37"/>
      <c r="F230" s="185" t="s">
        <v>879</v>
      </c>
      <c r="G230" s="37"/>
      <c r="H230" s="37"/>
      <c r="I230" s="181"/>
      <c r="J230" s="37"/>
      <c r="K230" s="37"/>
      <c r="L230" s="38"/>
      <c r="M230" s="182"/>
      <c r="N230" s="183"/>
      <c r="O230" s="71"/>
      <c r="P230" s="71"/>
      <c r="Q230" s="71"/>
      <c r="R230" s="71"/>
      <c r="S230" s="71"/>
      <c r="T230" s="72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17" t="s">
        <v>150</v>
      </c>
      <c r="AU230" s="17" t="s">
        <v>92</v>
      </c>
    </row>
    <row r="231" s="13" customFormat="1">
      <c r="A231" s="13"/>
      <c r="B231" s="186"/>
      <c r="C231" s="13"/>
      <c r="D231" s="179" t="s">
        <v>163</v>
      </c>
      <c r="E231" s="187" t="s">
        <v>3</v>
      </c>
      <c r="F231" s="188" t="s">
        <v>880</v>
      </c>
      <c r="G231" s="13"/>
      <c r="H231" s="189">
        <v>266</v>
      </c>
      <c r="I231" s="190"/>
      <c r="J231" s="13"/>
      <c r="K231" s="13"/>
      <c r="L231" s="186"/>
      <c r="M231" s="191"/>
      <c r="N231" s="192"/>
      <c r="O231" s="192"/>
      <c r="P231" s="192"/>
      <c r="Q231" s="192"/>
      <c r="R231" s="192"/>
      <c r="S231" s="192"/>
      <c r="T231" s="19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187" t="s">
        <v>163</v>
      </c>
      <c r="AU231" s="187" t="s">
        <v>92</v>
      </c>
      <c r="AV231" s="13" t="s">
        <v>92</v>
      </c>
      <c r="AW231" s="13" t="s">
        <v>43</v>
      </c>
      <c r="AX231" s="13" t="s">
        <v>89</v>
      </c>
      <c r="AY231" s="187" t="s">
        <v>136</v>
      </c>
    </row>
    <row r="232" s="2" customFormat="1" ht="24.15" customHeight="1">
      <c r="A232" s="37"/>
      <c r="B232" s="164"/>
      <c r="C232" s="207" t="s">
        <v>881</v>
      </c>
      <c r="D232" s="207" t="s">
        <v>221</v>
      </c>
      <c r="E232" s="208" t="s">
        <v>882</v>
      </c>
      <c r="F232" s="209" t="s">
        <v>883</v>
      </c>
      <c r="G232" s="210" t="s">
        <v>412</v>
      </c>
      <c r="H232" s="211">
        <v>266</v>
      </c>
      <c r="I232" s="212"/>
      <c r="J232" s="213">
        <f>ROUND(I232*H232,2)</f>
        <v>0</v>
      </c>
      <c r="K232" s="214"/>
      <c r="L232" s="215"/>
      <c r="M232" s="216" t="s">
        <v>3</v>
      </c>
      <c r="N232" s="217" t="s">
        <v>52</v>
      </c>
      <c r="O232" s="71"/>
      <c r="P232" s="175">
        <f>O232*H232</f>
        <v>0</v>
      </c>
      <c r="Q232" s="175">
        <v>0</v>
      </c>
      <c r="R232" s="175">
        <f>Q232*H232</f>
        <v>0</v>
      </c>
      <c r="S232" s="175">
        <v>0</v>
      </c>
      <c r="T232" s="176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77" t="s">
        <v>799</v>
      </c>
      <c r="AT232" s="177" t="s">
        <v>221</v>
      </c>
      <c r="AU232" s="177" t="s">
        <v>92</v>
      </c>
      <c r="AY232" s="17" t="s">
        <v>136</v>
      </c>
      <c r="BE232" s="178">
        <f>IF(N232="základní",J232,0)</f>
        <v>0</v>
      </c>
      <c r="BF232" s="178">
        <f>IF(N232="snížená",J232,0)</f>
        <v>0</v>
      </c>
      <c r="BG232" s="178">
        <f>IF(N232="zákl. přenesená",J232,0)</f>
        <v>0</v>
      </c>
      <c r="BH232" s="178">
        <f>IF(N232="sníž. přenesená",J232,0)</f>
        <v>0</v>
      </c>
      <c r="BI232" s="178">
        <f>IF(N232="nulová",J232,0)</f>
        <v>0</v>
      </c>
      <c r="BJ232" s="17" t="s">
        <v>89</v>
      </c>
      <c r="BK232" s="178">
        <f>ROUND(I232*H232,2)</f>
        <v>0</v>
      </c>
      <c r="BL232" s="17" t="s">
        <v>799</v>
      </c>
      <c r="BM232" s="177" t="s">
        <v>884</v>
      </c>
    </row>
    <row r="233" s="2" customFormat="1">
      <c r="A233" s="37"/>
      <c r="B233" s="38"/>
      <c r="C233" s="37"/>
      <c r="D233" s="179" t="s">
        <v>145</v>
      </c>
      <c r="E233" s="37"/>
      <c r="F233" s="180" t="s">
        <v>883</v>
      </c>
      <c r="G233" s="37"/>
      <c r="H233" s="37"/>
      <c r="I233" s="181"/>
      <c r="J233" s="37"/>
      <c r="K233" s="37"/>
      <c r="L233" s="38"/>
      <c r="M233" s="182"/>
      <c r="N233" s="183"/>
      <c r="O233" s="71"/>
      <c r="P233" s="71"/>
      <c r="Q233" s="71"/>
      <c r="R233" s="71"/>
      <c r="S233" s="71"/>
      <c r="T233" s="72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T233" s="17" t="s">
        <v>145</v>
      </c>
      <c r="AU233" s="17" t="s">
        <v>92</v>
      </c>
    </row>
    <row r="234" s="2" customFormat="1" ht="21.75" customHeight="1">
      <c r="A234" s="37"/>
      <c r="B234" s="164"/>
      <c r="C234" s="165" t="s">
        <v>885</v>
      </c>
      <c r="D234" s="165" t="s">
        <v>139</v>
      </c>
      <c r="E234" s="166" t="s">
        <v>886</v>
      </c>
      <c r="F234" s="167" t="s">
        <v>887</v>
      </c>
      <c r="G234" s="168" t="s">
        <v>251</v>
      </c>
      <c r="H234" s="169">
        <v>1</v>
      </c>
      <c r="I234" s="170"/>
      <c r="J234" s="171">
        <f>ROUND(I234*H234,2)</f>
        <v>0</v>
      </c>
      <c r="K234" s="172"/>
      <c r="L234" s="38"/>
      <c r="M234" s="173" t="s">
        <v>3</v>
      </c>
      <c r="N234" s="174" t="s">
        <v>52</v>
      </c>
      <c r="O234" s="71"/>
      <c r="P234" s="175">
        <f>O234*H234</f>
        <v>0</v>
      </c>
      <c r="Q234" s="175">
        <v>0</v>
      </c>
      <c r="R234" s="175">
        <f>Q234*H234</f>
        <v>0</v>
      </c>
      <c r="S234" s="175">
        <v>0</v>
      </c>
      <c r="T234" s="176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177" t="s">
        <v>722</v>
      </c>
      <c r="AT234" s="177" t="s">
        <v>139</v>
      </c>
      <c r="AU234" s="177" t="s">
        <v>92</v>
      </c>
      <c r="AY234" s="17" t="s">
        <v>136</v>
      </c>
      <c r="BE234" s="178">
        <f>IF(N234="základní",J234,0)</f>
        <v>0</v>
      </c>
      <c r="BF234" s="178">
        <f>IF(N234="snížená",J234,0)</f>
        <v>0</v>
      </c>
      <c r="BG234" s="178">
        <f>IF(N234="zákl. přenesená",J234,0)</f>
        <v>0</v>
      </c>
      <c r="BH234" s="178">
        <f>IF(N234="sníž. přenesená",J234,0)</f>
        <v>0</v>
      </c>
      <c r="BI234" s="178">
        <f>IF(N234="nulová",J234,0)</f>
        <v>0</v>
      </c>
      <c r="BJ234" s="17" t="s">
        <v>89</v>
      </c>
      <c r="BK234" s="178">
        <f>ROUND(I234*H234,2)</f>
        <v>0</v>
      </c>
      <c r="BL234" s="17" t="s">
        <v>722</v>
      </c>
      <c r="BM234" s="177" t="s">
        <v>888</v>
      </c>
    </row>
    <row r="235" s="2" customFormat="1">
      <c r="A235" s="37"/>
      <c r="B235" s="38"/>
      <c r="C235" s="37"/>
      <c r="D235" s="179" t="s">
        <v>145</v>
      </c>
      <c r="E235" s="37"/>
      <c r="F235" s="180" t="s">
        <v>887</v>
      </c>
      <c r="G235" s="37"/>
      <c r="H235" s="37"/>
      <c r="I235" s="181"/>
      <c r="J235" s="37"/>
      <c r="K235" s="37"/>
      <c r="L235" s="38"/>
      <c r="M235" s="182"/>
      <c r="N235" s="183"/>
      <c r="O235" s="71"/>
      <c r="P235" s="71"/>
      <c r="Q235" s="71"/>
      <c r="R235" s="71"/>
      <c r="S235" s="71"/>
      <c r="T235" s="72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T235" s="17" t="s">
        <v>145</v>
      </c>
      <c r="AU235" s="17" t="s">
        <v>92</v>
      </c>
    </row>
    <row r="236" s="2" customFormat="1">
      <c r="A236" s="37"/>
      <c r="B236" s="38"/>
      <c r="C236" s="37"/>
      <c r="D236" s="184" t="s">
        <v>150</v>
      </c>
      <c r="E236" s="37"/>
      <c r="F236" s="185" t="s">
        <v>889</v>
      </c>
      <c r="G236" s="37"/>
      <c r="H236" s="37"/>
      <c r="I236" s="181"/>
      <c r="J236" s="37"/>
      <c r="K236" s="37"/>
      <c r="L236" s="38"/>
      <c r="M236" s="182"/>
      <c r="N236" s="183"/>
      <c r="O236" s="71"/>
      <c r="P236" s="71"/>
      <c r="Q236" s="71"/>
      <c r="R236" s="71"/>
      <c r="S236" s="71"/>
      <c r="T236" s="72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T236" s="17" t="s">
        <v>150</v>
      </c>
      <c r="AU236" s="17" t="s">
        <v>92</v>
      </c>
    </row>
    <row r="237" s="2" customFormat="1" ht="24.15" customHeight="1">
      <c r="A237" s="37"/>
      <c r="B237" s="164"/>
      <c r="C237" s="165" t="s">
        <v>890</v>
      </c>
      <c r="D237" s="165" t="s">
        <v>139</v>
      </c>
      <c r="E237" s="166" t="s">
        <v>891</v>
      </c>
      <c r="F237" s="167" t="s">
        <v>892</v>
      </c>
      <c r="G237" s="168" t="s">
        <v>251</v>
      </c>
      <c r="H237" s="169">
        <v>12</v>
      </c>
      <c r="I237" s="170"/>
      <c r="J237" s="171">
        <f>ROUND(I237*H237,2)</f>
        <v>0</v>
      </c>
      <c r="K237" s="172"/>
      <c r="L237" s="38"/>
      <c r="M237" s="173" t="s">
        <v>3</v>
      </c>
      <c r="N237" s="174" t="s">
        <v>52</v>
      </c>
      <c r="O237" s="71"/>
      <c r="P237" s="175">
        <f>O237*H237</f>
        <v>0</v>
      </c>
      <c r="Q237" s="175">
        <v>0</v>
      </c>
      <c r="R237" s="175">
        <f>Q237*H237</f>
        <v>0</v>
      </c>
      <c r="S237" s="175">
        <v>0</v>
      </c>
      <c r="T237" s="17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77" t="s">
        <v>722</v>
      </c>
      <c r="AT237" s="177" t="s">
        <v>139</v>
      </c>
      <c r="AU237" s="177" t="s">
        <v>92</v>
      </c>
      <c r="AY237" s="17" t="s">
        <v>136</v>
      </c>
      <c r="BE237" s="178">
        <f>IF(N237="základní",J237,0)</f>
        <v>0</v>
      </c>
      <c r="BF237" s="178">
        <f>IF(N237="snížená",J237,0)</f>
        <v>0</v>
      </c>
      <c r="BG237" s="178">
        <f>IF(N237="zákl. přenesená",J237,0)</f>
        <v>0</v>
      </c>
      <c r="BH237" s="178">
        <f>IF(N237="sníž. přenesená",J237,0)</f>
        <v>0</v>
      </c>
      <c r="BI237" s="178">
        <f>IF(N237="nulová",J237,0)</f>
        <v>0</v>
      </c>
      <c r="BJ237" s="17" t="s">
        <v>89</v>
      </c>
      <c r="BK237" s="178">
        <f>ROUND(I237*H237,2)</f>
        <v>0</v>
      </c>
      <c r="BL237" s="17" t="s">
        <v>722</v>
      </c>
      <c r="BM237" s="177" t="s">
        <v>893</v>
      </c>
    </row>
    <row r="238" s="2" customFormat="1">
      <c r="A238" s="37"/>
      <c r="B238" s="38"/>
      <c r="C238" s="37"/>
      <c r="D238" s="179" t="s">
        <v>145</v>
      </c>
      <c r="E238" s="37"/>
      <c r="F238" s="180" t="s">
        <v>892</v>
      </c>
      <c r="G238" s="37"/>
      <c r="H238" s="37"/>
      <c r="I238" s="181"/>
      <c r="J238" s="37"/>
      <c r="K238" s="37"/>
      <c r="L238" s="38"/>
      <c r="M238" s="182"/>
      <c r="N238" s="183"/>
      <c r="O238" s="71"/>
      <c r="P238" s="71"/>
      <c r="Q238" s="71"/>
      <c r="R238" s="71"/>
      <c r="S238" s="71"/>
      <c r="T238" s="72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17" t="s">
        <v>145</v>
      </c>
      <c r="AU238" s="17" t="s">
        <v>92</v>
      </c>
    </row>
    <row r="239" s="2" customFormat="1">
      <c r="A239" s="37"/>
      <c r="B239" s="38"/>
      <c r="C239" s="37"/>
      <c r="D239" s="184" t="s">
        <v>150</v>
      </c>
      <c r="E239" s="37"/>
      <c r="F239" s="185" t="s">
        <v>894</v>
      </c>
      <c r="G239" s="37"/>
      <c r="H239" s="37"/>
      <c r="I239" s="181"/>
      <c r="J239" s="37"/>
      <c r="K239" s="37"/>
      <c r="L239" s="38"/>
      <c r="M239" s="182"/>
      <c r="N239" s="183"/>
      <c r="O239" s="71"/>
      <c r="P239" s="71"/>
      <c r="Q239" s="71"/>
      <c r="R239" s="71"/>
      <c r="S239" s="71"/>
      <c r="T239" s="72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17" t="s">
        <v>150</v>
      </c>
      <c r="AU239" s="17" t="s">
        <v>92</v>
      </c>
    </row>
    <row r="240" s="2" customFormat="1" ht="16.5" customHeight="1">
      <c r="A240" s="37"/>
      <c r="B240" s="164"/>
      <c r="C240" s="207" t="s">
        <v>895</v>
      </c>
      <c r="D240" s="207" t="s">
        <v>221</v>
      </c>
      <c r="E240" s="208" t="s">
        <v>896</v>
      </c>
      <c r="F240" s="209" t="s">
        <v>897</v>
      </c>
      <c r="G240" s="210" t="s">
        <v>251</v>
      </c>
      <c r="H240" s="211">
        <v>12</v>
      </c>
      <c r="I240" s="212"/>
      <c r="J240" s="213">
        <f>ROUND(I240*H240,2)</f>
        <v>0</v>
      </c>
      <c r="K240" s="214"/>
      <c r="L240" s="215"/>
      <c r="M240" s="216" t="s">
        <v>3</v>
      </c>
      <c r="N240" s="217" t="s">
        <v>52</v>
      </c>
      <c r="O240" s="71"/>
      <c r="P240" s="175">
        <f>O240*H240</f>
        <v>0</v>
      </c>
      <c r="Q240" s="175">
        <v>0</v>
      </c>
      <c r="R240" s="175">
        <f>Q240*H240</f>
        <v>0</v>
      </c>
      <c r="S240" s="175">
        <v>0</v>
      </c>
      <c r="T240" s="176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77" t="s">
        <v>799</v>
      </c>
      <c r="AT240" s="177" t="s">
        <v>221</v>
      </c>
      <c r="AU240" s="177" t="s">
        <v>92</v>
      </c>
      <c r="AY240" s="17" t="s">
        <v>136</v>
      </c>
      <c r="BE240" s="178">
        <f>IF(N240="základní",J240,0)</f>
        <v>0</v>
      </c>
      <c r="BF240" s="178">
        <f>IF(N240="snížená",J240,0)</f>
        <v>0</v>
      </c>
      <c r="BG240" s="178">
        <f>IF(N240="zákl. přenesená",J240,0)</f>
        <v>0</v>
      </c>
      <c r="BH240" s="178">
        <f>IF(N240="sníž. přenesená",J240,0)</f>
        <v>0</v>
      </c>
      <c r="BI240" s="178">
        <f>IF(N240="nulová",J240,0)</f>
        <v>0</v>
      </c>
      <c r="BJ240" s="17" t="s">
        <v>89</v>
      </c>
      <c r="BK240" s="178">
        <f>ROUND(I240*H240,2)</f>
        <v>0</v>
      </c>
      <c r="BL240" s="17" t="s">
        <v>799</v>
      </c>
      <c r="BM240" s="177" t="s">
        <v>898</v>
      </c>
    </row>
    <row r="241" s="2" customFormat="1">
      <c r="A241" s="37"/>
      <c r="B241" s="38"/>
      <c r="C241" s="37"/>
      <c r="D241" s="179" t="s">
        <v>145</v>
      </c>
      <c r="E241" s="37"/>
      <c r="F241" s="180" t="s">
        <v>897</v>
      </c>
      <c r="G241" s="37"/>
      <c r="H241" s="37"/>
      <c r="I241" s="181"/>
      <c r="J241" s="37"/>
      <c r="K241" s="37"/>
      <c r="L241" s="38"/>
      <c r="M241" s="182"/>
      <c r="N241" s="183"/>
      <c r="O241" s="71"/>
      <c r="P241" s="71"/>
      <c r="Q241" s="71"/>
      <c r="R241" s="71"/>
      <c r="S241" s="71"/>
      <c r="T241" s="72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17" t="s">
        <v>145</v>
      </c>
      <c r="AU241" s="17" t="s">
        <v>92</v>
      </c>
    </row>
    <row r="242" s="2" customFormat="1" ht="24.15" customHeight="1">
      <c r="A242" s="37"/>
      <c r="B242" s="164"/>
      <c r="C242" s="165" t="s">
        <v>899</v>
      </c>
      <c r="D242" s="165" t="s">
        <v>139</v>
      </c>
      <c r="E242" s="166" t="s">
        <v>900</v>
      </c>
      <c r="F242" s="167" t="s">
        <v>901</v>
      </c>
      <c r="G242" s="168" t="s">
        <v>251</v>
      </c>
      <c r="H242" s="169">
        <v>5</v>
      </c>
      <c r="I242" s="170"/>
      <c r="J242" s="171">
        <f>ROUND(I242*H242,2)</f>
        <v>0</v>
      </c>
      <c r="K242" s="172"/>
      <c r="L242" s="38"/>
      <c r="M242" s="173" t="s">
        <v>3</v>
      </c>
      <c r="N242" s="174" t="s">
        <v>52</v>
      </c>
      <c r="O242" s="71"/>
      <c r="P242" s="175">
        <f>O242*H242</f>
        <v>0</v>
      </c>
      <c r="Q242" s="175">
        <v>2.2001499999999998</v>
      </c>
      <c r="R242" s="175">
        <f>Q242*H242</f>
        <v>11.00075</v>
      </c>
      <c r="S242" s="175">
        <v>0</v>
      </c>
      <c r="T242" s="176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77" t="s">
        <v>722</v>
      </c>
      <c r="AT242" s="177" t="s">
        <v>139</v>
      </c>
      <c r="AU242" s="177" t="s">
        <v>92</v>
      </c>
      <c r="AY242" s="17" t="s">
        <v>136</v>
      </c>
      <c r="BE242" s="178">
        <f>IF(N242="základní",J242,0)</f>
        <v>0</v>
      </c>
      <c r="BF242" s="178">
        <f>IF(N242="snížená",J242,0)</f>
        <v>0</v>
      </c>
      <c r="BG242" s="178">
        <f>IF(N242="zákl. přenesená",J242,0)</f>
        <v>0</v>
      </c>
      <c r="BH242" s="178">
        <f>IF(N242="sníž. přenesená",J242,0)</f>
        <v>0</v>
      </c>
      <c r="BI242" s="178">
        <f>IF(N242="nulová",J242,0)</f>
        <v>0</v>
      </c>
      <c r="BJ242" s="17" t="s">
        <v>89</v>
      </c>
      <c r="BK242" s="178">
        <f>ROUND(I242*H242,2)</f>
        <v>0</v>
      </c>
      <c r="BL242" s="17" t="s">
        <v>722</v>
      </c>
      <c r="BM242" s="177" t="s">
        <v>902</v>
      </c>
    </row>
    <row r="243" s="2" customFormat="1">
      <c r="A243" s="37"/>
      <c r="B243" s="38"/>
      <c r="C243" s="37"/>
      <c r="D243" s="179" t="s">
        <v>145</v>
      </c>
      <c r="E243" s="37"/>
      <c r="F243" s="180" t="s">
        <v>903</v>
      </c>
      <c r="G243" s="37"/>
      <c r="H243" s="37"/>
      <c r="I243" s="181"/>
      <c r="J243" s="37"/>
      <c r="K243" s="37"/>
      <c r="L243" s="38"/>
      <c r="M243" s="182"/>
      <c r="N243" s="183"/>
      <c r="O243" s="71"/>
      <c r="P243" s="71"/>
      <c r="Q243" s="71"/>
      <c r="R243" s="71"/>
      <c r="S243" s="71"/>
      <c r="T243" s="72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T243" s="17" t="s">
        <v>145</v>
      </c>
      <c r="AU243" s="17" t="s">
        <v>92</v>
      </c>
    </row>
    <row r="244" s="2" customFormat="1">
      <c r="A244" s="37"/>
      <c r="B244" s="38"/>
      <c r="C244" s="37"/>
      <c r="D244" s="184" t="s">
        <v>150</v>
      </c>
      <c r="E244" s="37"/>
      <c r="F244" s="185" t="s">
        <v>904</v>
      </c>
      <c r="G244" s="37"/>
      <c r="H244" s="37"/>
      <c r="I244" s="181"/>
      <c r="J244" s="37"/>
      <c r="K244" s="37"/>
      <c r="L244" s="38"/>
      <c r="M244" s="182"/>
      <c r="N244" s="183"/>
      <c r="O244" s="71"/>
      <c r="P244" s="71"/>
      <c r="Q244" s="71"/>
      <c r="R244" s="71"/>
      <c r="S244" s="71"/>
      <c r="T244" s="72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17" t="s">
        <v>150</v>
      </c>
      <c r="AU244" s="17" t="s">
        <v>92</v>
      </c>
    </row>
    <row r="245" s="2" customFormat="1" ht="16.5" customHeight="1">
      <c r="A245" s="37"/>
      <c r="B245" s="164"/>
      <c r="C245" s="207" t="s">
        <v>905</v>
      </c>
      <c r="D245" s="207" t="s">
        <v>221</v>
      </c>
      <c r="E245" s="208" t="s">
        <v>906</v>
      </c>
      <c r="F245" s="209" t="s">
        <v>907</v>
      </c>
      <c r="G245" s="210" t="s">
        <v>251</v>
      </c>
      <c r="H245" s="211">
        <v>3</v>
      </c>
      <c r="I245" s="212"/>
      <c r="J245" s="213">
        <f>ROUND(I245*H245,2)</f>
        <v>0</v>
      </c>
      <c r="K245" s="214"/>
      <c r="L245" s="215"/>
      <c r="M245" s="216" t="s">
        <v>3</v>
      </c>
      <c r="N245" s="217" t="s">
        <v>52</v>
      </c>
      <c r="O245" s="71"/>
      <c r="P245" s="175">
        <f>O245*H245</f>
        <v>0</v>
      </c>
      <c r="Q245" s="175">
        <v>0</v>
      </c>
      <c r="R245" s="175">
        <f>Q245*H245</f>
        <v>0</v>
      </c>
      <c r="S245" s="175">
        <v>0</v>
      </c>
      <c r="T245" s="176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77" t="s">
        <v>721</v>
      </c>
      <c r="AT245" s="177" t="s">
        <v>221</v>
      </c>
      <c r="AU245" s="177" t="s">
        <v>92</v>
      </c>
      <c r="AY245" s="17" t="s">
        <v>136</v>
      </c>
      <c r="BE245" s="178">
        <f>IF(N245="základní",J245,0)</f>
        <v>0</v>
      </c>
      <c r="BF245" s="178">
        <f>IF(N245="snížená",J245,0)</f>
        <v>0</v>
      </c>
      <c r="BG245" s="178">
        <f>IF(N245="zákl. přenesená",J245,0)</f>
        <v>0</v>
      </c>
      <c r="BH245" s="178">
        <f>IF(N245="sníž. přenesená",J245,0)</f>
        <v>0</v>
      </c>
      <c r="BI245" s="178">
        <f>IF(N245="nulová",J245,0)</f>
        <v>0</v>
      </c>
      <c r="BJ245" s="17" t="s">
        <v>89</v>
      </c>
      <c r="BK245" s="178">
        <f>ROUND(I245*H245,2)</f>
        <v>0</v>
      </c>
      <c r="BL245" s="17" t="s">
        <v>722</v>
      </c>
      <c r="BM245" s="177" t="s">
        <v>908</v>
      </c>
    </row>
    <row r="246" s="2" customFormat="1">
      <c r="A246" s="37"/>
      <c r="B246" s="38"/>
      <c r="C246" s="37"/>
      <c r="D246" s="179" t="s">
        <v>145</v>
      </c>
      <c r="E246" s="37"/>
      <c r="F246" s="180" t="s">
        <v>907</v>
      </c>
      <c r="G246" s="37"/>
      <c r="H246" s="37"/>
      <c r="I246" s="181"/>
      <c r="J246" s="37"/>
      <c r="K246" s="37"/>
      <c r="L246" s="38"/>
      <c r="M246" s="182"/>
      <c r="N246" s="183"/>
      <c r="O246" s="71"/>
      <c r="P246" s="71"/>
      <c r="Q246" s="71"/>
      <c r="R246" s="71"/>
      <c r="S246" s="71"/>
      <c r="T246" s="72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17" t="s">
        <v>145</v>
      </c>
      <c r="AU246" s="17" t="s">
        <v>92</v>
      </c>
    </row>
    <row r="247" s="2" customFormat="1" ht="16.5" customHeight="1">
      <c r="A247" s="37"/>
      <c r="B247" s="164"/>
      <c r="C247" s="207" t="s">
        <v>909</v>
      </c>
      <c r="D247" s="207" t="s">
        <v>221</v>
      </c>
      <c r="E247" s="208" t="s">
        <v>910</v>
      </c>
      <c r="F247" s="209" t="s">
        <v>911</v>
      </c>
      <c r="G247" s="210" t="s">
        <v>251</v>
      </c>
      <c r="H247" s="211">
        <v>2</v>
      </c>
      <c r="I247" s="212"/>
      <c r="J247" s="213">
        <f>ROUND(I247*H247,2)</f>
        <v>0</v>
      </c>
      <c r="K247" s="214"/>
      <c r="L247" s="215"/>
      <c r="M247" s="216" t="s">
        <v>3</v>
      </c>
      <c r="N247" s="217" t="s">
        <v>52</v>
      </c>
      <c r="O247" s="71"/>
      <c r="P247" s="175">
        <f>O247*H247</f>
        <v>0</v>
      </c>
      <c r="Q247" s="175">
        <v>0</v>
      </c>
      <c r="R247" s="175">
        <f>Q247*H247</f>
        <v>0</v>
      </c>
      <c r="S247" s="175">
        <v>0</v>
      </c>
      <c r="T247" s="17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77" t="s">
        <v>799</v>
      </c>
      <c r="AT247" s="177" t="s">
        <v>221</v>
      </c>
      <c r="AU247" s="177" t="s">
        <v>92</v>
      </c>
      <c r="AY247" s="17" t="s">
        <v>136</v>
      </c>
      <c r="BE247" s="178">
        <f>IF(N247="základní",J247,0)</f>
        <v>0</v>
      </c>
      <c r="BF247" s="178">
        <f>IF(N247="snížená",J247,0)</f>
        <v>0</v>
      </c>
      <c r="BG247" s="178">
        <f>IF(N247="zákl. přenesená",J247,0)</f>
        <v>0</v>
      </c>
      <c r="BH247" s="178">
        <f>IF(N247="sníž. přenesená",J247,0)</f>
        <v>0</v>
      </c>
      <c r="BI247" s="178">
        <f>IF(N247="nulová",J247,0)</f>
        <v>0</v>
      </c>
      <c r="BJ247" s="17" t="s">
        <v>89</v>
      </c>
      <c r="BK247" s="178">
        <f>ROUND(I247*H247,2)</f>
        <v>0</v>
      </c>
      <c r="BL247" s="17" t="s">
        <v>799</v>
      </c>
      <c r="BM247" s="177" t="s">
        <v>912</v>
      </c>
    </row>
    <row r="248" s="2" customFormat="1">
      <c r="A248" s="37"/>
      <c r="B248" s="38"/>
      <c r="C248" s="37"/>
      <c r="D248" s="179" t="s">
        <v>145</v>
      </c>
      <c r="E248" s="37"/>
      <c r="F248" s="180" t="s">
        <v>911</v>
      </c>
      <c r="G248" s="37"/>
      <c r="H248" s="37"/>
      <c r="I248" s="181"/>
      <c r="J248" s="37"/>
      <c r="K248" s="37"/>
      <c r="L248" s="38"/>
      <c r="M248" s="182"/>
      <c r="N248" s="183"/>
      <c r="O248" s="71"/>
      <c r="P248" s="71"/>
      <c r="Q248" s="71"/>
      <c r="R248" s="71"/>
      <c r="S248" s="71"/>
      <c r="T248" s="72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17" t="s">
        <v>145</v>
      </c>
      <c r="AU248" s="17" t="s">
        <v>92</v>
      </c>
    </row>
    <row r="249" s="12" customFormat="1" ht="22.8" customHeight="1">
      <c r="A249" s="12"/>
      <c r="B249" s="151"/>
      <c r="C249" s="12"/>
      <c r="D249" s="152" t="s">
        <v>80</v>
      </c>
      <c r="E249" s="162" t="s">
        <v>913</v>
      </c>
      <c r="F249" s="162" t="s">
        <v>914</v>
      </c>
      <c r="G249" s="12"/>
      <c r="H249" s="12"/>
      <c r="I249" s="154"/>
      <c r="J249" s="163">
        <f>BK249</f>
        <v>0</v>
      </c>
      <c r="K249" s="12"/>
      <c r="L249" s="151"/>
      <c r="M249" s="156"/>
      <c r="N249" s="157"/>
      <c r="O249" s="157"/>
      <c r="P249" s="158">
        <f>SUM(P250:P311)</f>
        <v>0</v>
      </c>
      <c r="Q249" s="157"/>
      <c r="R249" s="158">
        <f>SUM(R250:R311)</f>
        <v>0.58099474999999989</v>
      </c>
      <c r="S249" s="157"/>
      <c r="T249" s="159">
        <f>SUM(T250:T311)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52" t="s">
        <v>154</v>
      </c>
      <c r="AT249" s="160" t="s">
        <v>80</v>
      </c>
      <c r="AU249" s="160" t="s">
        <v>89</v>
      </c>
      <c r="AY249" s="152" t="s">
        <v>136</v>
      </c>
      <c r="BK249" s="161">
        <f>SUM(BK250:BK311)</f>
        <v>0</v>
      </c>
    </row>
    <row r="250" s="2" customFormat="1" ht="24.15" customHeight="1">
      <c r="A250" s="37"/>
      <c r="B250" s="164"/>
      <c r="C250" s="165" t="s">
        <v>915</v>
      </c>
      <c r="D250" s="165" t="s">
        <v>139</v>
      </c>
      <c r="E250" s="166" t="s">
        <v>916</v>
      </c>
      <c r="F250" s="167" t="s">
        <v>917</v>
      </c>
      <c r="G250" s="168" t="s">
        <v>191</v>
      </c>
      <c r="H250" s="169">
        <v>61.799999999999997</v>
      </c>
      <c r="I250" s="170"/>
      <c r="J250" s="171">
        <f>ROUND(I250*H250,2)</f>
        <v>0</v>
      </c>
      <c r="K250" s="172"/>
      <c r="L250" s="38"/>
      <c r="M250" s="173" t="s">
        <v>3</v>
      </c>
      <c r="N250" s="174" t="s">
        <v>52</v>
      </c>
      <c r="O250" s="71"/>
      <c r="P250" s="175">
        <f>O250*H250</f>
        <v>0</v>
      </c>
      <c r="Q250" s="175">
        <v>0</v>
      </c>
      <c r="R250" s="175">
        <f>Q250*H250</f>
        <v>0</v>
      </c>
      <c r="S250" s="175">
        <v>0</v>
      </c>
      <c r="T250" s="176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77" t="s">
        <v>722</v>
      </c>
      <c r="AT250" s="177" t="s">
        <v>139</v>
      </c>
      <c r="AU250" s="177" t="s">
        <v>92</v>
      </c>
      <c r="AY250" s="17" t="s">
        <v>136</v>
      </c>
      <c r="BE250" s="178">
        <f>IF(N250="základní",J250,0)</f>
        <v>0</v>
      </c>
      <c r="BF250" s="178">
        <f>IF(N250="snížená",J250,0)</f>
        <v>0</v>
      </c>
      <c r="BG250" s="178">
        <f>IF(N250="zákl. přenesená",J250,0)</f>
        <v>0</v>
      </c>
      <c r="BH250" s="178">
        <f>IF(N250="sníž. přenesená",J250,0)</f>
        <v>0</v>
      </c>
      <c r="BI250" s="178">
        <f>IF(N250="nulová",J250,0)</f>
        <v>0</v>
      </c>
      <c r="BJ250" s="17" t="s">
        <v>89</v>
      </c>
      <c r="BK250" s="178">
        <f>ROUND(I250*H250,2)</f>
        <v>0</v>
      </c>
      <c r="BL250" s="17" t="s">
        <v>722</v>
      </c>
      <c r="BM250" s="177" t="s">
        <v>918</v>
      </c>
    </row>
    <row r="251" s="2" customFormat="1">
      <c r="A251" s="37"/>
      <c r="B251" s="38"/>
      <c r="C251" s="37"/>
      <c r="D251" s="179" t="s">
        <v>145</v>
      </c>
      <c r="E251" s="37"/>
      <c r="F251" s="180" t="s">
        <v>919</v>
      </c>
      <c r="G251" s="37"/>
      <c r="H251" s="37"/>
      <c r="I251" s="181"/>
      <c r="J251" s="37"/>
      <c r="K251" s="37"/>
      <c r="L251" s="38"/>
      <c r="M251" s="182"/>
      <c r="N251" s="183"/>
      <c r="O251" s="71"/>
      <c r="P251" s="71"/>
      <c r="Q251" s="71"/>
      <c r="R251" s="71"/>
      <c r="S251" s="71"/>
      <c r="T251" s="72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17" t="s">
        <v>145</v>
      </c>
      <c r="AU251" s="17" t="s">
        <v>92</v>
      </c>
    </row>
    <row r="252" s="2" customFormat="1">
      <c r="A252" s="37"/>
      <c r="B252" s="38"/>
      <c r="C252" s="37"/>
      <c r="D252" s="184" t="s">
        <v>150</v>
      </c>
      <c r="E252" s="37"/>
      <c r="F252" s="185" t="s">
        <v>920</v>
      </c>
      <c r="G252" s="37"/>
      <c r="H252" s="37"/>
      <c r="I252" s="181"/>
      <c r="J252" s="37"/>
      <c r="K252" s="37"/>
      <c r="L252" s="38"/>
      <c r="M252" s="182"/>
      <c r="N252" s="183"/>
      <c r="O252" s="71"/>
      <c r="P252" s="71"/>
      <c r="Q252" s="71"/>
      <c r="R252" s="71"/>
      <c r="S252" s="71"/>
      <c r="T252" s="72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T252" s="17" t="s">
        <v>150</v>
      </c>
      <c r="AU252" s="17" t="s">
        <v>92</v>
      </c>
    </row>
    <row r="253" s="13" customFormat="1">
      <c r="A253" s="13"/>
      <c r="B253" s="186"/>
      <c r="C253" s="13"/>
      <c r="D253" s="179" t="s">
        <v>163</v>
      </c>
      <c r="E253" s="187" t="s">
        <v>3</v>
      </c>
      <c r="F253" s="188" t="s">
        <v>921</v>
      </c>
      <c r="G253" s="13"/>
      <c r="H253" s="189">
        <v>59.399999999999999</v>
      </c>
      <c r="I253" s="190"/>
      <c r="J253" s="13"/>
      <c r="K253" s="13"/>
      <c r="L253" s="186"/>
      <c r="M253" s="191"/>
      <c r="N253" s="192"/>
      <c r="O253" s="192"/>
      <c r="P253" s="192"/>
      <c r="Q253" s="192"/>
      <c r="R253" s="192"/>
      <c r="S253" s="192"/>
      <c r="T253" s="19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87" t="s">
        <v>163</v>
      </c>
      <c r="AU253" s="187" t="s">
        <v>92</v>
      </c>
      <c r="AV253" s="13" t="s">
        <v>92</v>
      </c>
      <c r="AW253" s="13" t="s">
        <v>43</v>
      </c>
      <c r="AX253" s="13" t="s">
        <v>81</v>
      </c>
      <c r="AY253" s="187" t="s">
        <v>136</v>
      </c>
    </row>
    <row r="254" s="13" customFormat="1">
      <c r="A254" s="13"/>
      <c r="B254" s="186"/>
      <c r="C254" s="13"/>
      <c r="D254" s="179" t="s">
        <v>163</v>
      </c>
      <c r="E254" s="187" t="s">
        <v>3</v>
      </c>
      <c r="F254" s="188" t="s">
        <v>922</v>
      </c>
      <c r="G254" s="13"/>
      <c r="H254" s="189">
        <v>2.3999999999999999</v>
      </c>
      <c r="I254" s="190"/>
      <c r="J254" s="13"/>
      <c r="K254" s="13"/>
      <c r="L254" s="186"/>
      <c r="M254" s="191"/>
      <c r="N254" s="192"/>
      <c r="O254" s="192"/>
      <c r="P254" s="192"/>
      <c r="Q254" s="192"/>
      <c r="R254" s="192"/>
      <c r="S254" s="192"/>
      <c r="T254" s="19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87" t="s">
        <v>163</v>
      </c>
      <c r="AU254" s="187" t="s">
        <v>92</v>
      </c>
      <c r="AV254" s="13" t="s">
        <v>92</v>
      </c>
      <c r="AW254" s="13" t="s">
        <v>43</v>
      </c>
      <c r="AX254" s="13" t="s">
        <v>81</v>
      </c>
      <c r="AY254" s="187" t="s">
        <v>136</v>
      </c>
    </row>
    <row r="255" s="14" customFormat="1">
      <c r="A255" s="14"/>
      <c r="B255" s="198"/>
      <c r="C255" s="14"/>
      <c r="D255" s="179" t="s">
        <v>163</v>
      </c>
      <c r="E255" s="199" t="s">
        <v>3</v>
      </c>
      <c r="F255" s="200" t="s">
        <v>197</v>
      </c>
      <c r="G255" s="14"/>
      <c r="H255" s="201">
        <v>61.799999999999997</v>
      </c>
      <c r="I255" s="202"/>
      <c r="J255" s="14"/>
      <c r="K255" s="14"/>
      <c r="L255" s="198"/>
      <c r="M255" s="203"/>
      <c r="N255" s="204"/>
      <c r="O255" s="204"/>
      <c r="P255" s="204"/>
      <c r="Q255" s="204"/>
      <c r="R255" s="204"/>
      <c r="S255" s="204"/>
      <c r="T255" s="20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199" t="s">
        <v>163</v>
      </c>
      <c r="AU255" s="199" t="s">
        <v>92</v>
      </c>
      <c r="AV255" s="14" t="s">
        <v>157</v>
      </c>
      <c r="AW255" s="14" t="s">
        <v>43</v>
      </c>
      <c r="AX255" s="14" t="s">
        <v>89</v>
      </c>
      <c r="AY255" s="199" t="s">
        <v>136</v>
      </c>
    </row>
    <row r="256" s="2" customFormat="1" ht="24.15" customHeight="1">
      <c r="A256" s="37"/>
      <c r="B256" s="164"/>
      <c r="C256" s="165" t="s">
        <v>923</v>
      </c>
      <c r="D256" s="165" t="s">
        <v>139</v>
      </c>
      <c r="E256" s="166" t="s">
        <v>924</v>
      </c>
      <c r="F256" s="167" t="s">
        <v>925</v>
      </c>
      <c r="G256" s="168" t="s">
        <v>412</v>
      </c>
      <c r="H256" s="169">
        <v>276.60000000000002</v>
      </c>
      <c r="I256" s="170"/>
      <c r="J256" s="171">
        <f>ROUND(I256*H256,2)</f>
        <v>0</v>
      </c>
      <c r="K256" s="172"/>
      <c r="L256" s="38"/>
      <c r="M256" s="173" t="s">
        <v>3</v>
      </c>
      <c r="N256" s="174" t="s">
        <v>52</v>
      </c>
      <c r="O256" s="71"/>
      <c r="P256" s="175">
        <f>O256*H256</f>
        <v>0</v>
      </c>
      <c r="Q256" s="175">
        <v>0</v>
      </c>
      <c r="R256" s="175">
        <f>Q256*H256</f>
        <v>0</v>
      </c>
      <c r="S256" s="175">
        <v>0</v>
      </c>
      <c r="T256" s="176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77" t="s">
        <v>722</v>
      </c>
      <c r="AT256" s="177" t="s">
        <v>139</v>
      </c>
      <c r="AU256" s="177" t="s">
        <v>92</v>
      </c>
      <c r="AY256" s="17" t="s">
        <v>136</v>
      </c>
      <c r="BE256" s="178">
        <f>IF(N256="základní",J256,0)</f>
        <v>0</v>
      </c>
      <c r="BF256" s="178">
        <f>IF(N256="snížená",J256,0)</f>
        <v>0</v>
      </c>
      <c r="BG256" s="178">
        <f>IF(N256="zákl. přenesená",J256,0)</f>
        <v>0</v>
      </c>
      <c r="BH256" s="178">
        <f>IF(N256="sníž. přenesená",J256,0)</f>
        <v>0</v>
      </c>
      <c r="BI256" s="178">
        <f>IF(N256="nulová",J256,0)</f>
        <v>0</v>
      </c>
      <c r="BJ256" s="17" t="s">
        <v>89</v>
      </c>
      <c r="BK256" s="178">
        <f>ROUND(I256*H256,2)</f>
        <v>0</v>
      </c>
      <c r="BL256" s="17" t="s">
        <v>722</v>
      </c>
      <c r="BM256" s="177" t="s">
        <v>926</v>
      </c>
    </row>
    <row r="257" s="2" customFormat="1">
      <c r="A257" s="37"/>
      <c r="B257" s="38"/>
      <c r="C257" s="37"/>
      <c r="D257" s="179" t="s">
        <v>145</v>
      </c>
      <c r="E257" s="37"/>
      <c r="F257" s="180" t="s">
        <v>927</v>
      </c>
      <c r="G257" s="37"/>
      <c r="H257" s="37"/>
      <c r="I257" s="181"/>
      <c r="J257" s="37"/>
      <c r="K257" s="37"/>
      <c r="L257" s="38"/>
      <c r="M257" s="182"/>
      <c r="N257" s="183"/>
      <c r="O257" s="71"/>
      <c r="P257" s="71"/>
      <c r="Q257" s="71"/>
      <c r="R257" s="71"/>
      <c r="S257" s="71"/>
      <c r="T257" s="72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T257" s="17" t="s">
        <v>145</v>
      </c>
      <c r="AU257" s="17" t="s">
        <v>92</v>
      </c>
    </row>
    <row r="258" s="2" customFormat="1">
      <c r="A258" s="37"/>
      <c r="B258" s="38"/>
      <c r="C258" s="37"/>
      <c r="D258" s="184" t="s">
        <v>150</v>
      </c>
      <c r="E258" s="37"/>
      <c r="F258" s="185" t="s">
        <v>928</v>
      </c>
      <c r="G258" s="37"/>
      <c r="H258" s="37"/>
      <c r="I258" s="181"/>
      <c r="J258" s="37"/>
      <c r="K258" s="37"/>
      <c r="L258" s="38"/>
      <c r="M258" s="182"/>
      <c r="N258" s="183"/>
      <c r="O258" s="71"/>
      <c r="P258" s="71"/>
      <c r="Q258" s="71"/>
      <c r="R258" s="71"/>
      <c r="S258" s="71"/>
      <c r="T258" s="72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17" t="s">
        <v>150</v>
      </c>
      <c r="AU258" s="17" t="s">
        <v>92</v>
      </c>
    </row>
    <row r="259" s="2" customFormat="1" ht="24.15" customHeight="1">
      <c r="A259" s="37"/>
      <c r="B259" s="164"/>
      <c r="C259" s="165" t="s">
        <v>929</v>
      </c>
      <c r="D259" s="165" t="s">
        <v>139</v>
      </c>
      <c r="E259" s="166" t="s">
        <v>930</v>
      </c>
      <c r="F259" s="167" t="s">
        <v>931</v>
      </c>
      <c r="G259" s="168" t="s">
        <v>251</v>
      </c>
      <c r="H259" s="169">
        <v>1</v>
      </c>
      <c r="I259" s="170"/>
      <c r="J259" s="171">
        <f>ROUND(I259*H259,2)</f>
        <v>0</v>
      </c>
      <c r="K259" s="172"/>
      <c r="L259" s="38"/>
      <c r="M259" s="173" t="s">
        <v>3</v>
      </c>
      <c r="N259" s="174" t="s">
        <v>52</v>
      </c>
      <c r="O259" s="71"/>
      <c r="P259" s="175">
        <f>O259*H259</f>
        <v>0</v>
      </c>
      <c r="Q259" s="175">
        <v>0</v>
      </c>
      <c r="R259" s="175">
        <f>Q259*H259</f>
        <v>0</v>
      </c>
      <c r="S259" s="175">
        <v>0</v>
      </c>
      <c r="T259" s="17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77" t="s">
        <v>722</v>
      </c>
      <c r="AT259" s="177" t="s">
        <v>139</v>
      </c>
      <c r="AU259" s="177" t="s">
        <v>92</v>
      </c>
      <c r="AY259" s="17" t="s">
        <v>136</v>
      </c>
      <c r="BE259" s="178">
        <f>IF(N259="základní",J259,0)</f>
        <v>0</v>
      </c>
      <c r="BF259" s="178">
        <f>IF(N259="snížená",J259,0)</f>
        <v>0</v>
      </c>
      <c r="BG259" s="178">
        <f>IF(N259="zákl. přenesená",J259,0)</f>
        <v>0</v>
      </c>
      <c r="BH259" s="178">
        <f>IF(N259="sníž. přenesená",J259,0)</f>
        <v>0</v>
      </c>
      <c r="BI259" s="178">
        <f>IF(N259="nulová",J259,0)</f>
        <v>0</v>
      </c>
      <c r="BJ259" s="17" t="s">
        <v>89</v>
      </c>
      <c r="BK259" s="178">
        <f>ROUND(I259*H259,2)</f>
        <v>0</v>
      </c>
      <c r="BL259" s="17" t="s">
        <v>722</v>
      </c>
      <c r="BM259" s="177" t="s">
        <v>932</v>
      </c>
    </row>
    <row r="260" s="2" customFormat="1">
      <c r="A260" s="37"/>
      <c r="B260" s="38"/>
      <c r="C260" s="37"/>
      <c r="D260" s="179" t="s">
        <v>145</v>
      </c>
      <c r="E260" s="37"/>
      <c r="F260" s="180" t="s">
        <v>933</v>
      </c>
      <c r="G260" s="37"/>
      <c r="H260" s="37"/>
      <c r="I260" s="181"/>
      <c r="J260" s="37"/>
      <c r="K260" s="37"/>
      <c r="L260" s="38"/>
      <c r="M260" s="182"/>
      <c r="N260" s="183"/>
      <c r="O260" s="71"/>
      <c r="P260" s="71"/>
      <c r="Q260" s="71"/>
      <c r="R260" s="71"/>
      <c r="S260" s="71"/>
      <c r="T260" s="72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17" t="s">
        <v>145</v>
      </c>
      <c r="AU260" s="17" t="s">
        <v>92</v>
      </c>
    </row>
    <row r="261" s="2" customFormat="1">
      <c r="A261" s="37"/>
      <c r="B261" s="38"/>
      <c r="C261" s="37"/>
      <c r="D261" s="184" t="s">
        <v>150</v>
      </c>
      <c r="E261" s="37"/>
      <c r="F261" s="185" t="s">
        <v>934</v>
      </c>
      <c r="G261" s="37"/>
      <c r="H261" s="37"/>
      <c r="I261" s="181"/>
      <c r="J261" s="37"/>
      <c r="K261" s="37"/>
      <c r="L261" s="38"/>
      <c r="M261" s="182"/>
      <c r="N261" s="183"/>
      <c r="O261" s="71"/>
      <c r="P261" s="71"/>
      <c r="Q261" s="71"/>
      <c r="R261" s="71"/>
      <c r="S261" s="71"/>
      <c r="T261" s="72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17" t="s">
        <v>150</v>
      </c>
      <c r="AU261" s="17" t="s">
        <v>92</v>
      </c>
    </row>
    <row r="262" s="2" customFormat="1" ht="16.5" customHeight="1">
      <c r="A262" s="37"/>
      <c r="B262" s="164"/>
      <c r="C262" s="165" t="s">
        <v>935</v>
      </c>
      <c r="D262" s="165" t="s">
        <v>139</v>
      </c>
      <c r="E262" s="166" t="s">
        <v>936</v>
      </c>
      <c r="F262" s="167" t="s">
        <v>937</v>
      </c>
      <c r="G262" s="168" t="s">
        <v>160</v>
      </c>
      <c r="H262" s="169">
        <v>79.200000000000003</v>
      </c>
      <c r="I262" s="170"/>
      <c r="J262" s="171">
        <f>ROUND(I262*H262,2)</f>
        <v>0</v>
      </c>
      <c r="K262" s="172"/>
      <c r="L262" s="38"/>
      <c r="M262" s="173" t="s">
        <v>3</v>
      </c>
      <c r="N262" s="174" t="s">
        <v>52</v>
      </c>
      <c r="O262" s="71"/>
      <c r="P262" s="175">
        <f>O262*H262</f>
        <v>0</v>
      </c>
      <c r="Q262" s="175">
        <v>0.00069999999999999999</v>
      </c>
      <c r="R262" s="175">
        <f>Q262*H262</f>
        <v>0.055440000000000003</v>
      </c>
      <c r="S262" s="175">
        <v>0</v>
      </c>
      <c r="T262" s="176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77" t="s">
        <v>722</v>
      </c>
      <c r="AT262" s="177" t="s">
        <v>139</v>
      </c>
      <c r="AU262" s="177" t="s">
        <v>92</v>
      </c>
      <c r="AY262" s="17" t="s">
        <v>136</v>
      </c>
      <c r="BE262" s="178">
        <f>IF(N262="základní",J262,0)</f>
        <v>0</v>
      </c>
      <c r="BF262" s="178">
        <f>IF(N262="snížená",J262,0)</f>
        <v>0</v>
      </c>
      <c r="BG262" s="178">
        <f>IF(N262="zákl. přenesená",J262,0)</f>
        <v>0</v>
      </c>
      <c r="BH262" s="178">
        <f>IF(N262="sníž. přenesená",J262,0)</f>
        <v>0</v>
      </c>
      <c r="BI262" s="178">
        <f>IF(N262="nulová",J262,0)</f>
        <v>0</v>
      </c>
      <c r="BJ262" s="17" t="s">
        <v>89</v>
      </c>
      <c r="BK262" s="178">
        <f>ROUND(I262*H262,2)</f>
        <v>0</v>
      </c>
      <c r="BL262" s="17" t="s">
        <v>722</v>
      </c>
      <c r="BM262" s="177" t="s">
        <v>938</v>
      </c>
    </row>
    <row r="263" s="2" customFormat="1">
      <c r="A263" s="37"/>
      <c r="B263" s="38"/>
      <c r="C263" s="37"/>
      <c r="D263" s="179" t="s">
        <v>145</v>
      </c>
      <c r="E263" s="37"/>
      <c r="F263" s="180" t="s">
        <v>939</v>
      </c>
      <c r="G263" s="37"/>
      <c r="H263" s="37"/>
      <c r="I263" s="181"/>
      <c r="J263" s="37"/>
      <c r="K263" s="37"/>
      <c r="L263" s="38"/>
      <c r="M263" s="182"/>
      <c r="N263" s="183"/>
      <c r="O263" s="71"/>
      <c r="P263" s="71"/>
      <c r="Q263" s="71"/>
      <c r="R263" s="71"/>
      <c r="S263" s="71"/>
      <c r="T263" s="72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T263" s="17" t="s">
        <v>145</v>
      </c>
      <c r="AU263" s="17" t="s">
        <v>92</v>
      </c>
    </row>
    <row r="264" s="2" customFormat="1">
      <c r="A264" s="37"/>
      <c r="B264" s="38"/>
      <c r="C264" s="37"/>
      <c r="D264" s="184" t="s">
        <v>150</v>
      </c>
      <c r="E264" s="37"/>
      <c r="F264" s="185" t="s">
        <v>940</v>
      </c>
      <c r="G264" s="37"/>
      <c r="H264" s="37"/>
      <c r="I264" s="181"/>
      <c r="J264" s="37"/>
      <c r="K264" s="37"/>
      <c r="L264" s="38"/>
      <c r="M264" s="182"/>
      <c r="N264" s="183"/>
      <c r="O264" s="71"/>
      <c r="P264" s="71"/>
      <c r="Q264" s="71"/>
      <c r="R264" s="71"/>
      <c r="S264" s="71"/>
      <c r="T264" s="72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17" t="s">
        <v>150</v>
      </c>
      <c r="AU264" s="17" t="s">
        <v>92</v>
      </c>
    </row>
    <row r="265" s="13" customFormat="1">
      <c r="A265" s="13"/>
      <c r="B265" s="186"/>
      <c r="C265" s="13"/>
      <c r="D265" s="179" t="s">
        <v>163</v>
      </c>
      <c r="E265" s="187" t="s">
        <v>3</v>
      </c>
      <c r="F265" s="188" t="s">
        <v>941</v>
      </c>
      <c r="G265" s="13"/>
      <c r="H265" s="189">
        <v>79.200000000000003</v>
      </c>
      <c r="I265" s="190"/>
      <c r="J265" s="13"/>
      <c r="K265" s="13"/>
      <c r="L265" s="186"/>
      <c r="M265" s="191"/>
      <c r="N265" s="192"/>
      <c r="O265" s="192"/>
      <c r="P265" s="192"/>
      <c r="Q265" s="192"/>
      <c r="R265" s="192"/>
      <c r="S265" s="192"/>
      <c r="T265" s="19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187" t="s">
        <v>163</v>
      </c>
      <c r="AU265" s="187" t="s">
        <v>92</v>
      </c>
      <c r="AV265" s="13" t="s">
        <v>92</v>
      </c>
      <c r="AW265" s="13" t="s">
        <v>43</v>
      </c>
      <c r="AX265" s="13" t="s">
        <v>89</v>
      </c>
      <c r="AY265" s="187" t="s">
        <v>136</v>
      </c>
    </row>
    <row r="266" s="2" customFormat="1" ht="21.75" customHeight="1">
      <c r="A266" s="37"/>
      <c r="B266" s="164"/>
      <c r="C266" s="165" t="s">
        <v>942</v>
      </c>
      <c r="D266" s="165" t="s">
        <v>139</v>
      </c>
      <c r="E266" s="166" t="s">
        <v>943</v>
      </c>
      <c r="F266" s="167" t="s">
        <v>944</v>
      </c>
      <c r="G266" s="168" t="s">
        <v>160</v>
      </c>
      <c r="H266" s="169">
        <v>79.200000000000003</v>
      </c>
      <c r="I266" s="170"/>
      <c r="J266" s="171">
        <f>ROUND(I266*H266,2)</f>
        <v>0</v>
      </c>
      <c r="K266" s="172"/>
      <c r="L266" s="38"/>
      <c r="M266" s="173" t="s">
        <v>3</v>
      </c>
      <c r="N266" s="174" t="s">
        <v>52</v>
      </c>
      <c r="O266" s="71"/>
      <c r="P266" s="175">
        <f>O266*H266</f>
        <v>0</v>
      </c>
      <c r="Q266" s="175">
        <v>0</v>
      </c>
      <c r="R266" s="175">
        <f>Q266*H266</f>
        <v>0</v>
      </c>
      <c r="S266" s="175">
        <v>0</v>
      </c>
      <c r="T266" s="176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77" t="s">
        <v>722</v>
      </c>
      <c r="AT266" s="177" t="s">
        <v>139</v>
      </c>
      <c r="AU266" s="177" t="s">
        <v>92</v>
      </c>
      <c r="AY266" s="17" t="s">
        <v>136</v>
      </c>
      <c r="BE266" s="178">
        <f>IF(N266="základní",J266,0)</f>
        <v>0</v>
      </c>
      <c r="BF266" s="178">
        <f>IF(N266="snížená",J266,0)</f>
        <v>0</v>
      </c>
      <c r="BG266" s="178">
        <f>IF(N266="zákl. přenesená",J266,0)</f>
        <v>0</v>
      </c>
      <c r="BH266" s="178">
        <f>IF(N266="sníž. přenesená",J266,0)</f>
        <v>0</v>
      </c>
      <c r="BI266" s="178">
        <f>IF(N266="nulová",J266,0)</f>
        <v>0</v>
      </c>
      <c r="BJ266" s="17" t="s">
        <v>89</v>
      </c>
      <c r="BK266" s="178">
        <f>ROUND(I266*H266,2)</f>
        <v>0</v>
      </c>
      <c r="BL266" s="17" t="s">
        <v>722</v>
      </c>
      <c r="BM266" s="177" t="s">
        <v>945</v>
      </c>
    </row>
    <row r="267" s="2" customFormat="1">
      <c r="A267" s="37"/>
      <c r="B267" s="38"/>
      <c r="C267" s="37"/>
      <c r="D267" s="179" t="s">
        <v>145</v>
      </c>
      <c r="E267" s="37"/>
      <c r="F267" s="180" t="s">
        <v>946</v>
      </c>
      <c r="G267" s="37"/>
      <c r="H267" s="37"/>
      <c r="I267" s="181"/>
      <c r="J267" s="37"/>
      <c r="K267" s="37"/>
      <c r="L267" s="38"/>
      <c r="M267" s="182"/>
      <c r="N267" s="183"/>
      <c r="O267" s="71"/>
      <c r="P267" s="71"/>
      <c r="Q267" s="71"/>
      <c r="R267" s="71"/>
      <c r="S267" s="71"/>
      <c r="T267" s="72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17" t="s">
        <v>145</v>
      </c>
      <c r="AU267" s="17" t="s">
        <v>92</v>
      </c>
    </row>
    <row r="268" s="2" customFormat="1">
      <c r="A268" s="37"/>
      <c r="B268" s="38"/>
      <c r="C268" s="37"/>
      <c r="D268" s="184" t="s">
        <v>150</v>
      </c>
      <c r="E268" s="37"/>
      <c r="F268" s="185" t="s">
        <v>947</v>
      </c>
      <c r="G268" s="37"/>
      <c r="H268" s="37"/>
      <c r="I268" s="181"/>
      <c r="J268" s="37"/>
      <c r="K268" s="37"/>
      <c r="L268" s="38"/>
      <c r="M268" s="182"/>
      <c r="N268" s="183"/>
      <c r="O268" s="71"/>
      <c r="P268" s="71"/>
      <c r="Q268" s="71"/>
      <c r="R268" s="71"/>
      <c r="S268" s="71"/>
      <c r="T268" s="72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T268" s="17" t="s">
        <v>150</v>
      </c>
      <c r="AU268" s="17" t="s">
        <v>92</v>
      </c>
    </row>
    <row r="269" s="13" customFormat="1">
      <c r="A269" s="13"/>
      <c r="B269" s="186"/>
      <c r="C269" s="13"/>
      <c r="D269" s="179" t="s">
        <v>163</v>
      </c>
      <c r="E269" s="187" t="s">
        <v>3</v>
      </c>
      <c r="F269" s="188" t="s">
        <v>948</v>
      </c>
      <c r="G269" s="13"/>
      <c r="H269" s="189">
        <v>79.200000000000003</v>
      </c>
      <c r="I269" s="190"/>
      <c r="J269" s="13"/>
      <c r="K269" s="13"/>
      <c r="L269" s="186"/>
      <c r="M269" s="191"/>
      <c r="N269" s="192"/>
      <c r="O269" s="192"/>
      <c r="P269" s="192"/>
      <c r="Q269" s="192"/>
      <c r="R269" s="192"/>
      <c r="S269" s="192"/>
      <c r="T269" s="19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187" t="s">
        <v>163</v>
      </c>
      <c r="AU269" s="187" t="s">
        <v>92</v>
      </c>
      <c r="AV269" s="13" t="s">
        <v>92</v>
      </c>
      <c r="AW269" s="13" t="s">
        <v>43</v>
      </c>
      <c r="AX269" s="13" t="s">
        <v>89</v>
      </c>
      <c r="AY269" s="187" t="s">
        <v>136</v>
      </c>
    </row>
    <row r="270" s="2" customFormat="1" ht="24.15" customHeight="1">
      <c r="A270" s="37"/>
      <c r="B270" s="164"/>
      <c r="C270" s="165" t="s">
        <v>949</v>
      </c>
      <c r="D270" s="165" t="s">
        <v>139</v>
      </c>
      <c r="E270" s="166" t="s">
        <v>950</v>
      </c>
      <c r="F270" s="167" t="s">
        <v>951</v>
      </c>
      <c r="G270" s="168" t="s">
        <v>191</v>
      </c>
      <c r="H270" s="169">
        <v>43.271999999999998</v>
      </c>
      <c r="I270" s="170"/>
      <c r="J270" s="171">
        <f>ROUND(I270*H270,2)</f>
        <v>0</v>
      </c>
      <c r="K270" s="172"/>
      <c r="L270" s="38"/>
      <c r="M270" s="173" t="s">
        <v>3</v>
      </c>
      <c r="N270" s="174" t="s">
        <v>52</v>
      </c>
      <c r="O270" s="71"/>
      <c r="P270" s="175">
        <f>O270*H270</f>
        <v>0</v>
      </c>
      <c r="Q270" s="175">
        <v>0</v>
      </c>
      <c r="R270" s="175">
        <f>Q270*H270</f>
        <v>0</v>
      </c>
      <c r="S270" s="175">
        <v>0</v>
      </c>
      <c r="T270" s="17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77" t="s">
        <v>722</v>
      </c>
      <c r="AT270" s="177" t="s">
        <v>139</v>
      </c>
      <c r="AU270" s="177" t="s">
        <v>92</v>
      </c>
      <c r="AY270" s="17" t="s">
        <v>136</v>
      </c>
      <c r="BE270" s="178">
        <f>IF(N270="základní",J270,0)</f>
        <v>0</v>
      </c>
      <c r="BF270" s="178">
        <f>IF(N270="snížená",J270,0)</f>
        <v>0</v>
      </c>
      <c r="BG270" s="178">
        <f>IF(N270="zákl. přenesená",J270,0)</f>
        <v>0</v>
      </c>
      <c r="BH270" s="178">
        <f>IF(N270="sníž. přenesená",J270,0)</f>
        <v>0</v>
      </c>
      <c r="BI270" s="178">
        <f>IF(N270="nulová",J270,0)</f>
        <v>0</v>
      </c>
      <c r="BJ270" s="17" t="s">
        <v>89</v>
      </c>
      <c r="BK270" s="178">
        <f>ROUND(I270*H270,2)</f>
        <v>0</v>
      </c>
      <c r="BL270" s="17" t="s">
        <v>722</v>
      </c>
      <c r="BM270" s="177" t="s">
        <v>952</v>
      </c>
    </row>
    <row r="271" s="2" customFormat="1">
      <c r="A271" s="37"/>
      <c r="B271" s="38"/>
      <c r="C271" s="37"/>
      <c r="D271" s="179" t="s">
        <v>145</v>
      </c>
      <c r="E271" s="37"/>
      <c r="F271" s="180" t="s">
        <v>953</v>
      </c>
      <c r="G271" s="37"/>
      <c r="H271" s="37"/>
      <c r="I271" s="181"/>
      <c r="J271" s="37"/>
      <c r="K271" s="37"/>
      <c r="L271" s="38"/>
      <c r="M271" s="182"/>
      <c r="N271" s="183"/>
      <c r="O271" s="71"/>
      <c r="P271" s="71"/>
      <c r="Q271" s="71"/>
      <c r="R271" s="71"/>
      <c r="S271" s="71"/>
      <c r="T271" s="72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T271" s="17" t="s">
        <v>145</v>
      </c>
      <c r="AU271" s="17" t="s">
        <v>92</v>
      </c>
    </row>
    <row r="272" s="2" customFormat="1">
      <c r="A272" s="37"/>
      <c r="B272" s="38"/>
      <c r="C272" s="37"/>
      <c r="D272" s="184" t="s">
        <v>150</v>
      </c>
      <c r="E272" s="37"/>
      <c r="F272" s="185" t="s">
        <v>954</v>
      </c>
      <c r="G272" s="37"/>
      <c r="H272" s="37"/>
      <c r="I272" s="181"/>
      <c r="J272" s="37"/>
      <c r="K272" s="37"/>
      <c r="L272" s="38"/>
      <c r="M272" s="182"/>
      <c r="N272" s="183"/>
      <c r="O272" s="71"/>
      <c r="P272" s="71"/>
      <c r="Q272" s="71"/>
      <c r="R272" s="71"/>
      <c r="S272" s="71"/>
      <c r="T272" s="72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T272" s="17" t="s">
        <v>150</v>
      </c>
      <c r="AU272" s="17" t="s">
        <v>92</v>
      </c>
    </row>
    <row r="273" s="13" customFormat="1">
      <c r="A273" s="13"/>
      <c r="B273" s="186"/>
      <c r="C273" s="13"/>
      <c r="D273" s="179" t="s">
        <v>163</v>
      </c>
      <c r="E273" s="187" t="s">
        <v>3</v>
      </c>
      <c r="F273" s="188" t="s">
        <v>955</v>
      </c>
      <c r="G273" s="13"/>
      <c r="H273" s="189">
        <v>43.271999999999998</v>
      </c>
      <c r="I273" s="190"/>
      <c r="J273" s="13"/>
      <c r="K273" s="13"/>
      <c r="L273" s="186"/>
      <c r="M273" s="191"/>
      <c r="N273" s="192"/>
      <c r="O273" s="192"/>
      <c r="P273" s="192"/>
      <c r="Q273" s="192"/>
      <c r="R273" s="192"/>
      <c r="S273" s="192"/>
      <c r="T273" s="19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87" t="s">
        <v>163</v>
      </c>
      <c r="AU273" s="187" t="s">
        <v>92</v>
      </c>
      <c r="AV273" s="13" t="s">
        <v>92</v>
      </c>
      <c r="AW273" s="13" t="s">
        <v>43</v>
      </c>
      <c r="AX273" s="13" t="s">
        <v>89</v>
      </c>
      <c r="AY273" s="187" t="s">
        <v>136</v>
      </c>
    </row>
    <row r="274" s="2" customFormat="1" ht="24.15" customHeight="1">
      <c r="A274" s="37"/>
      <c r="B274" s="164"/>
      <c r="C274" s="165" t="s">
        <v>956</v>
      </c>
      <c r="D274" s="165" t="s">
        <v>139</v>
      </c>
      <c r="E274" s="166" t="s">
        <v>957</v>
      </c>
      <c r="F274" s="167" t="s">
        <v>958</v>
      </c>
      <c r="G274" s="168" t="s">
        <v>412</v>
      </c>
      <c r="H274" s="169">
        <v>266</v>
      </c>
      <c r="I274" s="170"/>
      <c r="J274" s="171">
        <f>ROUND(I274*H274,2)</f>
        <v>0</v>
      </c>
      <c r="K274" s="172"/>
      <c r="L274" s="38"/>
      <c r="M274" s="173" t="s">
        <v>3</v>
      </c>
      <c r="N274" s="174" t="s">
        <v>52</v>
      </c>
      <c r="O274" s="71"/>
      <c r="P274" s="175">
        <f>O274*H274</f>
        <v>0</v>
      </c>
      <c r="Q274" s="175">
        <v>0</v>
      </c>
      <c r="R274" s="175">
        <f>Q274*H274</f>
        <v>0</v>
      </c>
      <c r="S274" s="175">
        <v>0</v>
      </c>
      <c r="T274" s="176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77" t="s">
        <v>722</v>
      </c>
      <c r="AT274" s="177" t="s">
        <v>139</v>
      </c>
      <c r="AU274" s="177" t="s">
        <v>92</v>
      </c>
      <c r="AY274" s="17" t="s">
        <v>136</v>
      </c>
      <c r="BE274" s="178">
        <f>IF(N274="základní",J274,0)</f>
        <v>0</v>
      </c>
      <c r="BF274" s="178">
        <f>IF(N274="snížená",J274,0)</f>
        <v>0</v>
      </c>
      <c r="BG274" s="178">
        <f>IF(N274="zákl. přenesená",J274,0)</f>
        <v>0</v>
      </c>
      <c r="BH274" s="178">
        <f>IF(N274="sníž. přenesená",J274,0)</f>
        <v>0</v>
      </c>
      <c r="BI274" s="178">
        <f>IF(N274="nulová",J274,0)</f>
        <v>0</v>
      </c>
      <c r="BJ274" s="17" t="s">
        <v>89</v>
      </c>
      <c r="BK274" s="178">
        <f>ROUND(I274*H274,2)</f>
        <v>0</v>
      </c>
      <c r="BL274" s="17" t="s">
        <v>722</v>
      </c>
      <c r="BM274" s="177" t="s">
        <v>959</v>
      </c>
    </row>
    <row r="275" s="2" customFormat="1">
      <c r="A275" s="37"/>
      <c r="B275" s="38"/>
      <c r="C275" s="37"/>
      <c r="D275" s="179" t="s">
        <v>145</v>
      </c>
      <c r="E275" s="37"/>
      <c r="F275" s="180" t="s">
        <v>960</v>
      </c>
      <c r="G275" s="37"/>
      <c r="H275" s="37"/>
      <c r="I275" s="181"/>
      <c r="J275" s="37"/>
      <c r="K275" s="37"/>
      <c r="L275" s="38"/>
      <c r="M275" s="182"/>
      <c r="N275" s="183"/>
      <c r="O275" s="71"/>
      <c r="P275" s="71"/>
      <c r="Q275" s="71"/>
      <c r="R275" s="71"/>
      <c r="S275" s="71"/>
      <c r="T275" s="72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T275" s="17" t="s">
        <v>145</v>
      </c>
      <c r="AU275" s="17" t="s">
        <v>92</v>
      </c>
    </row>
    <row r="276" s="2" customFormat="1">
      <c r="A276" s="37"/>
      <c r="B276" s="38"/>
      <c r="C276" s="37"/>
      <c r="D276" s="184" t="s">
        <v>150</v>
      </c>
      <c r="E276" s="37"/>
      <c r="F276" s="185" t="s">
        <v>961</v>
      </c>
      <c r="G276" s="37"/>
      <c r="H276" s="37"/>
      <c r="I276" s="181"/>
      <c r="J276" s="37"/>
      <c r="K276" s="37"/>
      <c r="L276" s="38"/>
      <c r="M276" s="182"/>
      <c r="N276" s="183"/>
      <c r="O276" s="71"/>
      <c r="P276" s="71"/>
      <c r="Q276" s="71"/>
      <c r="R276" s="71"/>
      <c r="S276" s="71"/>
      <c r="T276" s="72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T276" s="17" t="s">
        <v>150</v>
      </c>
      <c r="AU276" s="17" t="s">
        <v>92</v>
      </c>
    </row>
    <row r="277" s="2" customFormat="1" ht="37.8" customHeight="1">
      <c r="A277" s="37"/>
      <c r="B277" s="164"/>
      <c r="C277" s="165" t="s">
        <v>962</v>
      </c>
      <c r="D277" s="165" t="s">
        <v>139</v>
      </c>
      <c r="E277" s="166" t="s">
        <v>963</v>
      </c>
      <c r="F277" s="167" t="s">
        <v>964</v>
      </c>
      <c r="G277" s="168" t="s">
        <v>412</v>
      </c>
      <c r="H277" s="169">
        <v>10.300000000000001</v>
      </c>
      <c r="I277" s="170"/>
      <c r="J277" s="171">
        <f>ROUND(I277*H277,2)</f>
        <v>0</v>
      </c>
      <c r="K277" s="172"/>
      <c r="L277" s="38"/>
      <c r="M277" s="173" t="s">
        <v>3</v>
      </c>
      <c r="N277" s="174" t="s">
        <v>52</v>
      </c>
      <c r="O277" s="71"/>
      <c r="P277" s="175">
        <f>O277*H277</f>
        <v>0</v>
      </c>
      <c r="Q277" s="175">
        <v>0.0036600000000000001</v>
      </c>
      <c r="R277" s="175">
        <f>Q277*H277</f>
        <v>0.037698000000000002</v>
      </c>
      <c r="S277" s="175">
        <v>0</v>
      </c>
      <c r="T277" s="176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177" t="s">
        <v>722</v>
      </c>
      <c r="AT277" s="177" t="s">
        <v>139</v>
      </c>
      <c r="AU277" s="177" t="s">
        <v>92</v>
      </c>
      <c r="AY277" s="17" t="s">
        <v>136</v>
      </c>
      <c r="BE277" s="178">
        <f>IF(N277="základní",J277,0)</f>
        <v>0</v>
      </c>
      <c r="BF277" s="178">
        <f>IF(N277="snížená",J277,0)</f>
        <v>0</v>
      </c>
      <c r="BG277" s="178">
        <f>IF(N277="zákl. přenesená",J277,0)</f>
        <v>0</v>
      </c>
      <c r="BH277" s="178">
        <f>IF(N277="sníž. přenesená",J277,0)</f>
        <v>0</v>
      </c>
      <c r="BI277" s="178">
        <f>IF(N277="nulová",J277,0)</f>
        <v>0</v>
      </c>
      <c r="BJ277" s="17" t="s">
        <v>89</v>
      </c>
      <c r="BK277" s="178">
        <f>ROUND(I277*H277,2)</f>
        <v>0</v>
      </c>
      <c r="BL277" s="17" t="s">
        <v>722</v>
      </c>
      <c r="BM277" s="177" t="s">
        <v>965</v>
      </c>
    </row>
    <row r="278" s="2" customFormat="1">
      <c r="A278" s="37"/>
      <c r="B278" s="38"/>
      <c r="C278" s="37"/>
      <c r="D278" s="179" t="s">
        <v>145</v>
      </c>
      <c r="E278" s="37"/>
      <c r="F278" s="180" t="s">
        <v>966</v>
      </c>
      <c r="G278" s="37"/>
      <c r="H278" s="37"/>
      <c r="I278" s="181"/>
      <c r="J278" s="37"/>
      <c r="K278" s="37"/>
      <c r="L278" s="38"/>
      <c r="M278" s="182"/>
      <c r="N278" s="183"/>
      <c r="O278" s="71"/>
      <c r="P278" s="71"/>
      <c r="Q278" s="71"/>
      <c r="R278" s="71"/>
      <c r="S278" s="71"/>
      <c r="T278" s="72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T278" s="17" t="s">
        <v>145</v>
      </c>
      <c r="AU278" s="17" t="s">
        <v>92</v>
      </c>
    </row>
    <row r="279" s="2" customFormat="1">
      <c r="A279" s="37"/>
      <c r="B279" s="38"/>
      <c r="C279" s="37"/>
      <c r="D279" s="184" t="s">
        <v>150</v>
      </c>
      <c r="E279" s="37"/>
      <c r="F279" s="185" t="s">
        <v>967</v>
      </c>
      <c r="G279" s="37"/>
      <c r="H279" s="37"/>
      <c r="I279" s="181"/>
      <c r="J279" s="37"/>
      <c r="K279" s="37"/>
      <c r="L279" s="38"/>
      <c r="M279" s="182"/>
      <c r="N279" s="183"/>
      <c r="O279" s="71"/>
      <c r="P279" s="71"/>
      <c r="Q279" s="71"/>
      <c r="R279" s="71"/>
      <c r="S279" s="71"/>
      <c r="T279" s="72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T279" s="17" t="s">
        <v>150</v>
      </c>
      <c r="AU279" s="17" t="s">
        <v>92</v>
      </c>
    </row>
    <row r="280" s="2" customFormat="1" ht="24.15" customHeight="1">
      <c r="A280" s="37"/>
      <c r="B280" s="164"/>
      <c r="C280" s="207" t="s">
        <v>968</v>
      </c>
      <c r="D280" s="207" t="s">
        <v>221</v>
      </c>
      <c r="E280" s="208" t="s">
        <v>969</v>
      </c>
      <c r="F280" s="209" t="s">
        <v>970</v>
      </c>
      <c r="G280" s="210" t="s">
        <v>412</v>
      </c>
      <c r="H280" s="211">
        <v>10.609</v>
      </c>
      <c r="I280" s="212"/>
      <c r="J280" s="213">
        <f>ROUND(I280*H280,2)</f>
        <v>0</v>
      </c>
      <c r="K280" s="214"/>
      <c r="L280" s="215"/>
      <c r="M280" s="216" t="s">
        <v>3</v>
      </c>
      <c r="N280" s="217" t="s">
        <v>52</v>
      </c>
      <c r="O280" s="71"/>
      <c r="P280" s="175">
        <f>O280*H280</f>
        <v>0</v>
      </c>
      <c r="Q280" s="175">
        <v>0.023949999999999999</v>
      </c>
      <c r="R280" s="175">
        <f>Q280*H280</f>
        <v>0.25408554999999999</v>
      </c>
      <c r="S280" s="175">
        <v>0</v>
      </c>
      <c r="T280" s="176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77" t="s">
        <v>799</v>
      </c>
      <c r="AT280" s="177" t="s">
        <v>221</v>
      </c>
      <c r="AU280" s="177" t="s">
        <v>92</v>
      </c>
      <c r="AY280" s="17" t="s">
        <v>136</v>
      </c>
      <c r="BE280" s="178">
        <f>IF(N280="základní",J280,0)</f>
        <v>0</v>
      </c>
      <c r="BF280" s="178">
        <f>IF(N280="snížená",J280,0)</f>
        <v>0</v>
      </c>
      <c r="BG280" s="178">
        <f>IF(N280="zákl. přenesená",J280,0)</f>
        <v>0</v>
      </c>
      <c r="BH280" s="178">
        <f>IF(N280="sníž. přenesená",J280,0)</f>
        <v>0</v>
      </c>
      <c r="BI280" s="178">
        <f>IF(N280="nulová",J280,0)</f>
        <v>0</v>
      </c>
      <c r="BJ280" s="17" t="s">
        <v>89</v>
      </c>
      <c r="BK280" s="178">
        <f>ROUND(I280*H280,2)</f>
        <v>0</v>
      </c>
      <c r="BL280" s="17" t="s">
        <v>799</v>
      </c>
      <c r="BM280" s="177" t="s">
        <v>971</v>
      </c>
    </row>
    <row r="281" s="2" customFormat="1">
      <c r="A281" s="37"/>
      <c r="B281" s="38"/>
      <c r="C281" s="37"/>
      <c r="D281" s="179" t="s">
        <v>145</v>
      </c>
      <c r="E281" s="37"/>
      <c r="F281" s="180" t="s">
        <v>970</v>
      </c>
      <c r="G281" s="37"/>
      <c r="H281" s="37"/>
      <c r="I281" s="181"/>
      <c r="J281" s="37"/>
      <c r="K281" s="37"/>
      <c r="L281" s="38"/>
      <c r="M281" s="182"/>
      <c r="N281" s="183"/>
      <c r="O281" s="71"/>
      <c r="P281" s="71"/>
      <c r="Q281" s="71"/>
      <c r="R281" s="71"/>
      <c r="S281" s="71"/>
      <c r="T281" s="72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T281" s="17" t="s">
        <v>145</v>
      </c>
      <c r="AU281" s="17" t="s">
        <v>92</v>
      </c>
    </row>
    <row r="282" s="13" customFormat="1">
      <c r="A282" s="13"/>
      <c r="B282" s="186"/>
      <c r="C282" s="13"/>
      <c r="D282" s="179" t="s">
        <v>163</v>
      </c>
      <c r="E282" s="13"/>
      <c r="F282" s="188" t="s">
        <v>972</v>
      </c>
      <c r="G282" s="13"/>
      <c r="H282" s="189">
        <v>10.609</v>
      </c>
      <c r="I282" s="190"/>
      <c r="J282" s="13"/>
      <c r="K282" s="13"/>
      <c r="L282" s="186"/>
      <c r="M282" s="191"/>
      <c r="N282" s="192"/>
      <c r="O282" s="192"/>
      <c r="P282" s="192"/>
      <c r="Q282" s="192"/>
      <c r="R282" s="192"/>
      <c r="S282" s="192"/>
      <c r="T282" s="19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187" t="s">
        <v>163</v>
      </c>
      <c r="AU282" s="187" t="s">
        <v>92</v>
      </c>
      <c r="AV282" s="13" t="s">
        <v>92</v>
      </c>
      <c r="AW282" s="13" t="s">
        <v>4</v>
      </c>
      <c r="AX282" s="13" t="s">
        <v>89</v>
      </c>
      <c r="AY282" s="187" t="s">
        <v>136</v>
      </c>
    </row>
    <row r="283" s="2" customFormat="1" ht="24.15" customHeight="1">
      <c r="A283" s="37"/>
      <c r="B283" s="164"/>
      <c r="C283" s="165" t="s">
        <v>973</v>
      </c>
      <c r="D283" s="165" t="s">
        <v>139</v>
      </c>
      <c r="E283" s="166" t="s">
        <v>974</v>
      </c>
      <c r="F283" s="167" t="s">
        <v>975</v>
      </c>
      <c r="G283" s="168" t="s">
        <v>191</v>
      </c>
      <c r="H283" s="169">
        <v>20.710999999999999</v>
      </c>
      <c r="I283" s="170"/>
      <c r="J283" s="171">
        <f>ROUND(I283*H283,2)</f>
        <v>0</v>
      </c>
      <c r="K283" s="172"/>
      <c r="L283" s="38"/>
      <c r="M283" s="173" t="s">
        <v>3</v>
      </c>
      <c r="N283" s="174" t="s">
        <v>52</v>
      </c>
      <c r="O283" s="71"/>
      <c r="P283" s="175">
        <f>O283*H283</f>
        <v>0</v>
      </c>
      <c r="Q283" s="175">
        <v>0</v>
      </c>
      <c r="R283" s="175">
        <f>Q283*H283</f>
        <v>0</v>
      </c>
      <c r="S283" s="175">
        <v>0</v>
      </c>
      <c r="T283" s="176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77" t="s">
        <v>722</v>
      </c>
      <c r="AT283" s="177" t="s">
        <v>139</v>
      </c>
      <c r="AU283" s="177" t="s">
        <v>92</v>
      </c>
      <c r="AY283" s="17" t="s">
        <v>136</v>
      </c>
      <c r="BE283" s="178">
        <f>IF(N283="základní",J283,0)</f>
        <v>0</v>
      </c>
      <c r="BF283" s="178">
        <f>IF(N283="snížená",J283,0)</f>
        <v>0</v>
      </c>
      <c r="BG283" s="178">
        <f>IF(N283="zákl. přenesená",J283,0)</f>
        <v>0</v>
      </c>
      <c r="BH283" s="178">
        <f>IF(N283="sníž. přenesená",J283,0)</f>
        <v>0</v>
      </c>
      <c r="BI283" s="178">
        <f>IF(N283="nulová",J283,0)</f>
        <v>0</v>
      </c>
      <c r="BJ283" s="17" t="s">
        <v>89</v>
      </c>
      <c r="BK283" s="178">
        <f>ROUND(I283*H283,2)</f>
        <v>0</v>
      </c>
      <c r="BL283" s="17" t="s">
        <v>722</v>
      </c>
      <c r="BM283" s="177" t="s">
        <v>976</v>
      </c>
    </row>
    <row r="284" s="2" customFormat="1">
      <c r="A284" s="37"/>
      <c r="B284" s="38"/>
      <c r="C284" s="37"/>
      <c r="D284" s="179" t="s">
        <v>145</v>
      </c>
      <c r="E284" s="37"/>
      <c r="F284" s="180" t="s">
        <v>977</v>
      </c>
      <c r="G284" s="37"/>
      <c r="H284" s="37"/>
      <c r="I284" s="181"/>
      <c r="J284" s="37"/>
      <c r="K284" s="37"/>
      <c r="L284" s="38"/>
      <c r="M284" s="182"/>
      <c r="N284" s="183"/>
      <c r="O284" s="71"/>
      <c r="P284" s="71"/>
      <c r="Q284" s="71"/>
      <c r="R284" s="71"/>
      <c r="S284" s="71"/>
      <c r="T284" s="72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T284" s="17" t="s">
        <v>145</v>
      </c>
      <c r="AU284" s="17" t="s">
        <v>92</v>
      </c>
    </row>
    <row r="285" s="2" customFormat="1">
      <c r="A285" s="37"/>
      <c r="B285" s="38"/>
      <c r="C285" s="37"/>
      <c r="D285" s="184" t="s">
        <v>150</v>
      </c>
      <c r="E285" s="37"/>
      <c r="F285" s="185" t="s">
        <v>978</v>
      </c>
      <c r="G285" s="37"/>
      <c r="H285" s="37"/>
      <c r="I285" s="181"/>
      <c r="J285" s="37"/>
      <c r="K285" s="37"/>
      <c r="L285" s="38"/>
      <c r="M285" s="182"/>
      <c r="N285" s="183"/>
      <c r="O285" s="71"/>
      <c r="P285" s="71"/>
      <c r="Q285" s="71"/>
      <c r="R285" s="71"/>
      <c r="S285" s="71"/>
      <c r="T285" s="72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T285" s="17" t="s">
        <v>150</v>
      </c>
      <c r="AU285" s="17" t="s">
        <v>92</v>
      </c>
    </row>
    <row r="286" s="13" customFormat="1">
      <c r="A286" s="13"/>
      <c r="B286" s="186"/>
      <c r="C286" s="13"/>
      <c r="D286" s="179" t="s">
        <v>163</v>
      </c>
      <c r="E286" s="187" t="s">
        <v>3</v>
      </c>
      <c r="F286" s="188" t="s">
        <v>979</v>
      </c>
      <c r="G286" s="13"/>
      <c r="H286" s="189">
        <v>5.3369999999999997</v>
      </c>
      <c r="I286" s="190"/>
      <c r="J286" s="13"/>
      <c r="K286" s="13"/>
      <c r="L286" s="186"/>
      <c r="M286" s="191"/>
      <c r="N286" s="192"/>
      <c r="O286" s="192"/>
      <c r="P286" s="192"/>
      <c r="Q286" s="192"/>
      <c r="R286" s="192"/>
      <c r="S286" s="192"/>
      <c r="T286" s="19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87" t="s">
        <v>163</v>
      </c>
      <c r="AU286" s="187" t="s">
        <v>92</v>
      </c>
      <c r="AV286" s="13" t="s">
        <v>92</v>
      </c>
      <c r="AW286" s="13" t="s">
        <v>43</v>
      </c>
      <c r="AX286" s="13" t="s">
        <v>81</v>
      </c>
      <c r="AY286" s="187" t="s">
        <v>136</v>
      </c>
    </row>
    <row r="287" s="13" customFormat="1">
      <c r="A287" s="13"/>
      <c r="B287" s="186"/>
      <c r="C287" s="13"/>
      <c r="D287" s="179" t="s">
        <v>163</v>
      </c>
      <c r="E287" s="187" t="s">
        <v>3</v>
      </c>
      <c r="F287" s="188" t="s">
        <v>980</v>
      </c>
      <c r="G287" s="13"/>
      <c r="H287" s="189">
        <v>15.374000000000001</v>
      </c>
      <c r="I287" s="190"/>
      <c r="J287" s="13"/>
      <c r="K287" s="13"/>
      <c r="L287" s="186"/>
      <c r="M287" s="191"/>
      <c r="N287" s="192"/>
      <c r="O287" s="192"/>
      <c r="P287" s="192"/>
      <c r="Q287" s="192"/>
      <c r="R287" s="192"/>
      <c r="S287" s="192"/>
      <c r="T287" s="19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187" t="s">
        <v>163</v>
      </c>
      <c r="AU287" s="187" t="s">
        <v>92</v>
      </c>
      <c r="AV287" s="13" t="s">
        <v>92</v>
      </c>
      <c r="AW287" s="13" t="s">
        <v>43</v>
      </c>
      <c r="AX287" s="13" t="s">
        <v>81</v>
      </c>
      <c r="AY287" s="187" t="s">
        <v>136</v>
      </c>
    </row>
    <row r="288" s="14" customFormat="1">
      <c r="A288" s="14"/>
      <c r="B288" s="198"/>
      <c r="C288" s="14"/>
      <c r="D288" s="179" t="s">
        <v>163</v>
      </c>
      <c r="E288" s="199" t="s">
        <v>3</v>
      </c>
      <c r="F288" s="200" t="s">
        <v>197</v>
      </c>
      <c r="G288" s="14"/>
      <c r="H288" s="201">
        <v>20.710999999999999</v>
      </c>
      <c r="I288" s="202"/>
      <c r="J288" s="14"/>
      <c r="K288" s="14"/>
      <c r="L288" s="198"/>
      <c r="M288" s="203"/>
      <c r="N288" s="204"/>
      <c r="O288" s="204"/>
      <c r="P288" s="204"/>
      <c r="Q288" s="204"/>
      <c r="R288" s="204"/>
      <c r="S288" s="204"/>
      <c r="T288" s="20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199" t="s">
        <v>163</v>
      </c>
      <c r="AU288" s="199" t="s">
        <v>92</v>
      </c>
      <c r="AV288" s="14" t="s">
        <v>157</v>
      </c>
      <c r="AW288" s="14" t="s">
        <v>43</v>
      </c>
      <c r="AX288" s="14" t="s">
        <v>89</v>
      </c>
      <c r="AY288" s="199" t="s">
        <v>136</v>
      </c>
    </row>
    <row r="289" s="2" customFormat="1" ht="21.75" customHeight="1">
      <c r="A289" s="37"/>
      <c r="B289" s="164"/>
      <c r="C289" s="207" t="s">
        <v>981</v>
      </c>
      <c r="D289" s="207" t="s">
        <v>221</v>
      </c>
      <c r="E289" s="208" t="s">
        <v>982</v>
      </c>
      <c r="F289" s="209" t="s">
        <v>983</v>
      </c>
      <c r="G289" s="210" t="s">
        <v>412</v>
      </c>
      <c r="H289" s="211">
        <v>10</v>
      </c>
      <c r="I289" s="212"/>
      <c r="J289" s="213">
        <f>ROUND(I289*H289,2)</f>
        <v>0</v>
      </c>
      <c r="K289" s="214"/>
      <c r="L289" s="215"/>
      <c r="M289" s="216" t="s">
        <v>3</v>
      </c>
      <c r="N289" s="217" t="s">
        <v>52</v>
      </c>
      <c r="O289" s="71"/>
      <c r="P289" s="175">
        <f>O289*H289</f>
        <v>0</v>
      </c>
      <c r="Q289" s="175">
        <v>0.00050000000000000001</v>
      </c>
      <c r="R289" s="175">
        <f>Q289*H289</f>
        <v>0.0050000000000000001</v>
      </c>
      <c r="S289" s="175">
        <v>0</v>
      </c>
      <c r="T289" s="176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177" t="s">
        <v>721</v>
      </c>
      <c r="AT289" s="177" t="s">
        <v>221</v>
      </c>
      <c r="AU289" s="177" t="s">
        <v>92</v>
      </c>
      <c r="AY289" s="17" t="s">
        <v>136</v>
      </c>
      <c r="BE289" s="178">
        <f>IF(N289="základní",J289,0)</f>
        <v>0</v>
      </c>
      <c r="BF289" s="178">
        <f>IF(N289="snížená",J289,0)</f>
        <v>0</v>
      </c>
      <c r="BG289" s="178">
        <f>IF(N289="zákl. přenesená",J289,0)</f>
        <v>0</v>
      </c>
      <c r="BH289" s="178">
        <f>IF(N289="sníž. přenesená",J289,0)</f>
        <v>0</v>
      </c>
      <c r="BI289" s="178">
        <f>IF(N289="nulová",J289,0)</f>
        <v>0</v>
      </c>
      <c r="BJ289" s="17" t="s">
        <v>89</v>
      </c>
      <c r="BK289" s="178">
        <f>ROUND(I289*H289,2)</f>
        <v>0</v>
      </c>
      <c r="BL289" s="17" t="s">
        <v>722</v>
      </c>
      <c r="BM289" s="177" t="s">
        <v>984</v>
      </c>
    </row>
    <row r="290" s="2" customFormat="1">
      <c r="A290" s="37"/>
      <c r="B290" s="38"/>
      <c r="C290" s="37"/>
      <c r="D290" s="179" t="s">
        <v>145</v>
      </c>
      <c r="E290" s="37"/>
      <c r="F290" s="180" t="s">
        <v>983</v>
      </c>
      <c r="G290" s="37"/>
      <c r="H290" s="37"/>
      <c r="I290" s="181"/>
      <c r="J290" s="37"/>
      <c r="K290" s="37"/>
      <c r="L290" s="38"/>
      <c r="M290" s="182"/>
      <c r="N290" s="183"/>
      <c r="O290" s="71"/>
      <c r="P290" s="71"/>
      <c r="Q290" s="71"/>
      <c r="R290" s="71"/>
      <c r="S290" s="71"/>
      <c r="T290" s="72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T290" s="17" t="s">
        <v>145</v>
      </c>
      <c r="AU290" s="17" t="s">
        <v>92</v>
      </c>
    </row>
    <row r="291" s="13" customFormat="1">
      <c r="A291" s="13"/>
      <c r="B291" s="186"/>
      <c r="C291" s="13"/>
      <c r="D291" s="179" t="s">
        <v>163</v>
      </c>
      <c r="E291" s="187" t="s">
        <v>3</v>
      </c>
      <c r="F291" s="188" t="s">
        <v>985</v>
      </c>
      <c r="G291" s="13"/>
      <c r="H291" s="189">
        <v>10</v>
      </c>
      <c r="I291" s="190"/>
      <c r="J291" s="13"/>
      <c r="K291" s="13"/>
      <c r="L291" s="186"/>
      <c r="M291" s="191"/>
      <c r="N291" s="192"/>
      <c r="O291" s="192"/>
      <c r="P291" s="192"/>
      <c r="Q291" s="192"/>
      <c r="R291" s="192"/>
      <c r="S291" s="192"/>
      <c r="T291" s="19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187" t="s">
        <v>163</v>
      </c>
      <c r="AU291" s="187" t="s">
        <v>92</v>
      </c>
      <c r="AV291" s="13" t="s">
        <v>92</v>
      </c>
      <c r="AW291" s="13" t="s">
        <v>43</v>
      </c>
      <c r="AX291" s="13" t="s">
        <v>89</v>
      </c>
      <c r="AY291" s="187" t="s">
        <v>136</v>
      </c>
    </row>
    <row r="292" s="2" customFormat="1" ht="24.15" customHeight="1">
      <c r="A292" s="37"/>
      <c r="B292" s="164"/>
      <c r="C292" s="207" t="s">
        <v>986</v>
      </c>
      <c r="D292" s="207" t="s">
        <v>221</v>
      </c>
      <c r="E292" s="208" t="s">
        <v>987</v>
      </c>
      <c r="F292" s="209" t="s">
        <v>988</v>
      </c>
      <c r="G292" s="210" t="s">
        <v>412</v>
      </c>
      <c r="H292" s="211">
        <v>2</v>
      </c>
      <c r="I292" s="212"/>
      <c r="J292" s="213">
        <f>ROUND(I292*H292,2)</f>
        <v>0</v>
      </c>
      <c r="K292" s="214"/>
      <c r="L292" s="215"/>
      <c r="M292" s="216" t="s">
        <v>3</v>
      </c>
      <c r="N292" s="217" t="s">
        <v>52</v>
      </c>
      <c r="O292" s="71"/>
      <c r="P292" s="175">
        <f>O292*H292</f>
        <v>0</v>
      </c>
      <c r="Q292" s="175">
        <v>0.0054999999999999997</v>
      </c>
      <c r="R292" s="175">
        <f>Q292*H292</f>
        <v>0.010999999999999999</v>
      </c>
      <c r="S292" s="175">
        <v>0</v>
      </c>
      <c r="T292" s="176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77" t="s">
        <v>721</v>
      </c>
      <c r="AT292" s="177" t="s">
        <v>221</v>
      </c>
      <c r="AU292" s="177" t="s">
        <v>92</v>
      </c>
      <c r="AY292" s="17" t="s">
        <v>136</v>
      </c>
      <c r="BE292" s="178">
        <f>IF(N292="základní",J292,0)</f>
        <v>0</v>
      </c>
      <c r="BF292" s="178">
        <f>IF(N292="snížená",J292,0)</f>
        <v>0</v>
      </c>
      <c r="BG292" s="178">
        <f>IF(N292="zákl. přenesená",J292,0)</f>
        <v>0</v>
      </c>
      <c r="BH292" s="178">
        <f>IF(N292="sníž. přenesená",J292,0)</f>
        <v>0</v>
      </c>
      <c r="BI292" s="178">
        <f>IF(N292="nulová",J292,0)</f>
        <v>0</v>
      </c>
      <c r="BJ292" s="17" t="s">
        <v>89</v>
      </c>
      <c r="BK292" s="178">
        <f>ROUND(I292*H292,2)</f>
        <v>0</v>
      </c>
      <c r="BL292" s="17" t="s">
        <v>722</v>
      </c>
      <c r="BM292" s="177" t="s">
        <v>989</v>
      </c>
    </row>
    <row r="293" s="2" customFormat="1">
      <c r="A293" s="37"/>
      <c r="B293" s="38"/>
      <c r="C293" s="37"/>
      <c r="D293" s="179" t="s">
        <v>145</v>
      </c>
      <c r="E293" s="37"/>
      <c r="F293" s="180" t="s">
        <v>988</v>
      </c>
      <c r="G293" s="37"/>
      <c r="H293" s="37"/>
      <c r="I293" s="181"/>
      <c r="J293" s="37"/>
      <c r="K293" s="37"/>
      <c r="L293" s="38"/>
      <c r="M293" s="182"/>
      <c r="N293" s="183"/>
      <c r="O293" s="71"/>
      <c r="P293" s="71"/>
      <c r="Q293" s="71"/>
      <c r="R293" s="71"/>
      <c r="S293" s="71"/>
      <c r="T293" s="72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T293" s="17" t="s">
        <v>145</v>
      </c>
      <c r="AU293" s="17" t="s">
        <v>92</v>
      </c>
    </row>
    <row r="294" s="13" customFormat="1">
      <c r="A294" s="13"/>
      <c r="B294" s="186"/>
      <c r="C294" s="13"/>
      <c r="D294" s="179" t="s">
        <v>163</v>
      </c>
      <c r="E294" s="187" t="s">
        <v>3</v>
      </c>
      <c r="F294" s="188" t="s">
        <v>990</v>
      </c>
      <c r="G294" s="13"/>
      <c r="H294" s="189">
        <v>2</v>
      </c>
      <c r="I294" s="190"/>
      <c r="J294" s="13"/>
      <c r="K294" s="13"/>
      <c r="L294" s="186"/>
      <c r="M294" s="191"/>
      <c r="N294" s="192"/>
      <c r="O294" s="192"/>
      <c r="P294" s="192"/>
      <c r="Q294" s="192"/>
      <c r="R294" s="192"/>
      <c r="S294" s="192"/>
      <c r="T294" s="19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187" t="s">
        <v>163</v>
      </c>
      <c r="AU294" s="187" t="s">
        <v>92</v>
      </c>
      <c r="AV294" s="13" t="s">
        <v>92</v>
      </c>
      <c r="AW294" s="13" t="s">
        <v>43</v>
      </c>
      <c r="AX294" s="13" t="s">
        <v>89</v>
      </c>
      <c r="AY294" s="187" t="s">
        <v>136</v>
      </c>
    </row>
    <row r="295" s="2" customFormat="1" ht="24.15" customHeight="1">
      <c r="A295" s="37"/>
      <c r="B295" s="164"/>
      <c r="C295" s="207" t="s">
        <v>991</v>
      </c>
      <c r="D295" s="207" t="s">
        <v>221</v>
      </c>
      <c r="E295" s="208" t="s">
        <v>992</v>
      </c>
      <c r="F295" s="209" t="s">
        <v>993</v>
      </c>
      <c r="G295" s="210" t="s">
        <v>412</v>
      </c>
      <c r="H295" s="211">
        <v>6</v>
      </c>
      <c r="I295" s="212"/>
      <c r="J295" s="213">
        <f>ROUND(I295*H295,2)</f>
        <v>0</v>
      </c>
      <c r="K295" s="214"/>
      <c r="L295" s="215"/>
      <c r="M295" s="216" t="s">
        <v>3</v>
      </c>
      <c r="N295" s="217" t="s">
        <v>52</v>
      </c>
      <c r="O295" s="71"/>
      <c r="P295" s="175">
        <f>O295*H295</f>
        <v>0</v>
      </c>
      <c r="Q295" s="175">
        <v>0.025839999999999998</v>
      </c>
      <c r="R295" s="175">
        <f>Q295*H295</f>
        <v>0.15503999999999998</v>
      </c>
      <c r="S295" s="175">
        <v>0</v>
      </c>
      <c r="T295" s="176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77" t="s">
        <v>721</v>
      </c>
      <c r="AT295" s="177" t="s">
        <v>221</v>
      </c>
      <c r="AU295" s="177" t="s">
        <v>92</v>
      </c>
      <c r="AY295" s="17" t="s">
        <v>136</v>
      </c>
      <c r="BE295" s="178">
        <f>IF(N295="základní",J295,0)</f>
        <v>0</v>
      </c>
      <c r="BF295" s="178">
        <f>IF(N295="snížená",J295,0)</f>
        <v>0</v>
      </c>
      <c r="BG295" s="178">
        <f>IF(N295="zákl. přenesená",J295,0)</f>
        <v>0</v>
      </c>
      <c r="BH295" s="178">
        <f>IF(N295="sníž. přenesená",J295,0)</f>
        <v>0</v>
      </c>
      <c r="BI295" s="178">
        <f>IF(N295="nulová",J295,0)</f>
        <v>0</v>
      </c>
      <c r="BJ295" s="17" t="s">
        <v>89</v>
      </c>
      <c r="BK295" s="178">
        <f>ROUND(I295*H295,2)</f>
        <v>0</v>
      </c>
      <c r="BL295" s="17" t="s">
        <v>722</v>
      </c>
      <c r="BM295" s="177" t="s">
        <v>994</v>
      </c>
    </row>
    <row r="296" s="2" customFormat="1">
      <c r="A296" s="37"/>
      <c r="B296" s="38"/>
      <c r="C296" s="37"/>
      <c r="D296" s="179" t="s">
        <v>145</v>
      </c>
      <c r="E296" s="37"/>
      <c r="F296" s="180" t="s">
        <v>993</v>
      </c>
      <c r="G296" s="37"/>
      <c r="H296" s="37"/>
      <c r="I296" s="181"/>
      <c r="J296" s="37"/>
      <c r="K296" s="37"/>
      <c r="L296" s="38"/>
      <c r="M296" s="182"/>
      <c r="N296" s="183"/>
      <c r="O296" s="71"/>
      <c r="P296" s="71"/>
      <c r="Q296" s="71"/>
      <c r="R296" s="71"/>
      <c r="S296" s="71"/>
      <c r="T296" s="72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T296" s="17" t="s">
        <v>145</v>
      </c>
      <c r="AU296" s="17" t="s">
        <v>92</v>
      </c>
    </row>
    <row r="297" s="13" customFormat="1">
      <c r="A297" s="13"/>
      <c r="B297" s="186"/>
      <c r="C297" s="13"/>
      <c r="D297" s="179" t="s">
        <v>163</v>
      </c>
      <c r="E297" s="187" t="s">
        <v>3</v>
      </c>
      <c r="F297" s="188" t="s">
        <v>995</v>
      </c>
      <c r="G297" s="13"/>
      <c r="H297" s="189">
        <v>6</v>
      </c>
      <c r="I297" s="190"/>
      <c r="J297" s="13"/>
      <c r="K297" s="13"/>
      <c r="L297" s="186"/>
      <c r="M297" s="191"/>
      <c r="N297" s="192"/>
      <c r="O297" s="192"/>
      <c r="P297" s="192"/>
      <c r="Q297" s="192"/>
      <c r="R297" s="192"/>
      <c r="S297" s="192"/>
      <c r="T297" s="19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187" t="s">
        <v>163</v>
      </c>
      <c r="AU297" s="187" t="s">
        <v>92</v>
      </c>
      <c r="AV297" s="13" t="s">
        <v>92</v>
      </c>
      <c r="AW297" s="13" t="s">
        <v>43</v>
      </c>
      <c r="AX297" s="13" t="s">
        <v>89</v>
      </c>
      <c r="AY297" s="187" t="s">
        <v>136</v>
      </c>
    </row>
    <row r="298" s="2" customFormat="1" ht="24.15" customHeight="1">
      <c r="A298" s="37"/>
      <c r="B298" s="164"/>
      <c r="C298" s="165" t="s">
        <v>996</v>
      </c>
      <c r="D298" s="165" t="s">
        <v>139</v>
      </c>
      <c r="E298" s="166" t="s">
        <v>997</v>
      </c>
      <c r="F298" s="167" t="s">
        <v>998</v>
      </c>
      <c r="G298" s="168" t="s">
        <v>160</v>
      </c>
      <c r="H298" s="169">
        <v>40.32</v>
      </c>
      <c r="I298" s="170"/>
      <c r="J298" s="171">
        <f>ROUND(I298*H298,2)</f>
        <v>0</v>
      </c>
      <c r="K298" s="172"/>
      <c r="L298" s="38"/>
      <c r="M298" s="173" t="s">
        <v>3</v>
      </c>
      <c r="N298" s="174" t="s">
        <v>52</v>
      </c>
      <c r="O298" s="71"/>
      <c r="P298" s="175">
        <f>O298*H298</f>
        <v>0</v>
      </c>
      <c r="Q298" s="175">
        <v>0.00116</v>
      </c>
      <c r="R298" s="175">
        <f>Q298*H298</f>
        <v>0.046771199999999999</v>
      </c>
      <c r="S298" s="175">
        <v>0</v>
      </c>
      <c r="T298" s="176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177" t="s">
        <v>722</v>
      </c>
      <c r="AT298" s="177" t="s">
        <v>139</v>
      </c>
      <c r="AU298" s="177" t="s">
        <v>92</v>
      </c>
      <c r="AY298" s="17" t="s">
        <v>136</v>
      </c>
      <c r="BE298" s="178">
        <f>IF(N298="základní",J298,0)</f>
        <v>0</v>
      </c>
      <c r="BF298" s="178">
        <f>IF(N298="snížená",J298,0)</f>
        <v>0</v>
      </c>
      <c r="BG298" s="178">
        <f>IF(N298="zákl. přenesená",J298,0)</f>
        <v>0</v>
      </c>
      <c r="BH298" s="178">
        <f>IF(N298="sníž. přenesená",J298,0)</f>
        <v>0</v>
      </c>
      <c r="BI298" s="178">
        <f>IF(N298="nulová",J298,0)</f>
        <v>0</v>
      </c>
      <c r="BJ298" s="17" t="s">
        <v>89</v>
      </c>
      <c r="BK298" s="178">
        <f>ROUND(I298*H298,2)</f>
        <v>0</v>
      </c>
      <c r="BL298" s="17" t="s">
        <v>722</v>
      </c>
      <c r="BM298" s="177" t="s">
        <v>999</v>
      </c>
    </row>
    <row r="299" s="2" customFormat="1">
      <c r="A299" s="37"/>
      <c r="B299" s="38"/>
      <c r="C299" s="37"/>
      <c r="D299" s="179" t="s">
        <v>145</v>
      </c>
      <c r="E299" s="37"/>
      <c r="F299" s="180" t="s">
        <v>1000</v>
      </c>
      <c r="G299" s="37"/>
      <c r="H299" s="37"/>
      <c r="I299" s="181"/>
      <c r="J299" s="37"/>
      <c r="K299" s="37"/>
      <c r="L299" s="38"/>
      <c r="M299" s="182"/>
      <c r="N299" s="183"/>
      <c r="O299" s="71"/>
      <c r="P299" s="71"/>
      <c r="Q299" s="71"/>
      <c r="R299" s="71"/>
      <c r="S299" s="71"/>
      <c r="T299" s="72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T299" s="17" t="s">
        <v>145</v>
      </c>
      <c r="AU299" s="17" t="s">
        <v>92</v>
      </c>
    </row>
    <row r="300" s="2" customFormat="1">
      <c r="A300" s="37"/>
      <c r="B300" s="38"/>
      <c r="C300" s="37"/>
      <c r="D300" s="184" t="s">
        <v>150</v>
      </c>
      <c r="E300" s="37"/>
      <c r="F300" s="185" t="s">
        <v>1001</v>
      </c>
      <c r="G300" s="37"/>
      <c r="H300" s="37"/>
      <c r="I300" s="181"/>
      <c r="J300" s="37"/>
      <c r="K300" s="37"/>
      <c r="L300" s="38"/>
      <c r="M300" s="182"/>
      <c r="N300" s="183"/>
      <c r="O300" s="71"/>
      <c r="P300" s="71"/>
      <c r="Q300" s="71"/>
      <c r="R300" s="71"/>
      <c r="S300" s="71"/>
      <c r="T300" s="72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T300" s="17" t="s">
        <v>150</v>
      </c>
      <c r="AU300" s="17" t="s">
        <v>92</v>
      </c>
    </row>
    <row r="301" s="13" customFormat="1">
      <c r="A301" s="13"/>
      <c r="B301" s="186"/>
      <c r="C301" s="13"/>
      <c r="D301" s="179" t="s">
        <v>163</v>
      </c>
      <c r="E301" s="187" t="s">
        <v>3</v>
      </c>
      <c r="F301" s="188" t="s">
        <v>1002</v>
      </c>
      <c r="G301" s="13"/>
      <c r="H301" s="189">
        <v>40.32</v>
      </c>
      <c r="I301" s="190"/>
      <c r="J301" s="13"/>
      <c r="K301" s="13"/>
      <c r="L301" s="186"/>
      <c r="M301" s="191"/>
      <c r="N301" s="192"/>
      <c r="O301" s="192"/>
      <c r="P301" s="192"/>
      <c r="Q301" s="192"/>
      <c r="R301" s="192"/>
      <c r="S301" s="192"/>
      <c r="T301" s="19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187" t="s">
        <v>163</v>
      </c>
      <c r="AU301" s="187" t="s">
        <v>92</v>
      </c>
      <c r="AV301" s="13" t="s">
        <v>92</v>
      </c>
      <c r="AW301" s="13" t="s">
        <v>43</v>
      </c>
      <c r="AX301" s="13" t="s">
        <v>89</v>
      </c>
      <c r="AY301" s="187" t="s">
        <v>136</v>
      </c>
    </row>
    <row r="302" s="2" customFormat="1" ht="24.15" customHeight="1">
      <c r="A302" s="37"/>
      <c r="B302" s="164"/>
      <c r="C302" s="165" t="s">
        <v>1003</v>
      </c>
      <c r="D302" s="165" t="s">
        <v>139</v>
      </c>
      <c r="E302" s="166" t="s">
        <v>1004</v>
      </c>
      <c r="F302" s="167" t="s">
        <v>1005</v>
      </c>
      <c r="G302" s="168" t="s">
        <v>160</v>
      </c>
      <c r="H302" s="169">
        <v>40.32</v>
      </c>
      <c r="I302" s="170"/>
      <c r="J302" s="171">
        <f>ROUND(I302*H302,2)</f>
        <v>0</v>
      </c>
      <c r="K302" s="172"/>
      <c r="L302" s="38"/>
      <c r="M302" s="173" t="s">
        <v>3</v>
      </c>
      <c r="N302" s="174" t="s">
        <v>52</v>
      </c>
      <c r="O302" s="71"/>
      <c r="P302" s="175">
        <f>O302*H302</f>
        <v>0</v>
      </c>
      <c r="Q302" s="175">
        <v>0</v>
      </c>
      <c r="R302" s="175">
        <f>Q302*H302</f>
        <v>0</v>
      </c>
      <c r="S302" s="175">
        <v>0</v>
      </c>
      <c r="T302" s="176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177" t="s">
        <v>722</v>
      </c>
      <c r="AT302" s="177" t="s">
        <v>139</v>
      </c>
      <c r="AU302" s="177" t="s">
        <v>92</v>
      </c>
      <c r="AY302" s="17" t="s">
        <v>136</v>
      </c>
      <c r="BE302" s="178">
        <f>IF(N302="základní",J302,0)</f>
        <v>0</v>
      </c>
      <c r="BF302" s="178">
        <f>IF(N302="snížená",J302,0)</f>
        <v>0</v>
      </c>
      <c r="BG302" s="178">
        <f>IF(N302="zákl. přenesená",J302,0)</f>
        <v>0</v>
      </c>
      <c r="BH302" s="178">
        <f>IF(N302="sníž. přenesená",J302,0)</f>
        <v>0</v>
      </c>
      <c r="BI302" s="178">
        <f>IF(N302="nulová",J302,0)</f>
        <v>0</v>
      </c>
      <c r="BJ302" s="17" t="s">
        <v>89</v>
      </c>
      <c r="BK302" s="178">
        <f>ROUND(I302*H302,2)</f>
        <v>0</v>
      </c>
      <c r="BL302" s="17" t="s">
        <v>722</v>
      </c>
      <c r="BM302" s="177" t="s">
        <v>1006</v>
      </c>
    </row>
    <row r="303" s="2" customFormat="1">
      <c r="A303" s="37"/>
      <c r="B303" s="38"/>
      <c r="C303" s="37"/>
      <c r="D303" s="179" t="s">
        <v>145</v>
      </c>
      <c r="E303" s="37"/>
      <c r="F303" s="180" t="s">
        <v>1007</v>
      </c>
      <c r="G303" s="37"/>
      <c r="H303" s="37"/>
      <c r="I303" s="181"/>
      <c r="J303" s="37"/>
      <c r="K303" s="37"/>
      <c r="L303" s="38"/>
      <c r="M303" s="182"/>
      <c r="N303" s="183"/>
      <c r="O303" s="71"/>
      <c r="P303" s="71"/>
      <c r="Q303" s="71"/>
      <c r="R303" s="71"/>
      <c r="S303" s="71"/>
      <c r="T303" s="72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T303" s="17" t="s">
        <v>145</v>
      </c>
      <c r="AU303" s="17" t="s">
        <v>92</v>
      </c>
    </row>
    <row r="304" s="2" customFormat="1">
      <c r="A304" s="37"/>
      <c r="B304" s="38"/>
      <c r="C304" s="37"/>
      <c r="D304" s="184" t="s">
        <v>150</v>
      </c>
      <c r="E304" s="37"/>
      <c r="F304" s="185" t="s">
        <v>1008</v>
      </c>
      <c r="G304" s="37"/>
      <c r="H304" s="37"/>
      <c r="I304" s="181"/>
      <c r="J304" s="37"/>
      <c r="K304" s="37"/>
      <c r="L304" s="38"/>
      <c r="M304" s="182"/>
      <c r="N304" s="183"/>
      <c r="O304" s="71"/>
      <c r="P304" s="71"/>
      <c r="Q304" s="71"/>
      <c r="R304" s="71"/>
      <c r="S304" s="71"/>
      <c r="T304" s="72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T304" s="17" t="s">
        <v>150</v>
      </c>
      <c r="AU304" s="17" t="s">
        <v>92</v>
      </c>
    </row>
    <row r="305" s="2" customFormat="1" ht="24.15" customHeight="1">
      <c r="A305" s="37"/>
      <c r="B305" s="164"/>
      <c r="C305" s="165" t="s">
        <v>1009</v>
      </c>
      <c r="D305" s="165" t="s">
        <v>139</v>
      </c>
      <c r="E305" s="166" t="s">
        <v>1010</v>
      </c>
      <c r="F305" s="167" t="s">
        <v>1011</v>
      </c>
      <c r="G305" s="168" t="s">
        <v>412</v>
      </c>
      <c r="H305" s="169">
        <v>266</v>
      </c>
      <c r="I305" s="170"/>
      <c r="J305" s="171">
        <f>ROUND(I305*H305,2)</f>
        <v>0</v>
      </c>
      <c r="K305" s="172"/>
      <c r="L305" s="38"/>
      <c r="M305" s="173" t="s">
        <v>3</v>
      </c>
      <c r="N305" s="174" t="s">
        <v>52</v>
      </c>
      <c r="O305" s="71"/>
      <c r="P305" s="175">
        <f>O305*H305</f>
        <v>0</v>
      </c>
      <c r="Q305" s="175">
        <v>0</v>
      </c>
      <c r="R305" s="175">
        <f>Q305*H305</f>
        <v>0</v>
      </c>
      <c r="S305" s="175">
        <v>0</v>
      </c>
      <c r="T305" s="176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177" t="s">
        <v>722</v>
      </c>
      <c r="AT305" s="177" t="s">
        <v>139</v>
      </c>
      <c r="AU305" s="177" t="s">
        <v>92</v>
      </c>
      <c r="AY305" s="17" t="s">
        <v>136</v>
      </c>
      <c r="BE305" s="178">
        <f>IF(N305="základní",J305,0)</f>
        <v>0</v>
      </c>
      <c r="BF305" s="178">
        <f>IF(N305="snížená",J305,0)</f>
        <v>0</v>
      </c>
      <c r="BG305" s="178">
        <f>IF(N305="zákl. přenesená",J305,0)</f>
        <v>0</v>
      </c>
      <c r="BH305" s="178">
        <f>IF(N305="sníž. přenesená",J305,0)</f>
        <v>0</v>
      </c>
      <c r="BI305" s="178">
        <f>IF(N305="nulová",J305,0)</f>
        <v>0</v>
      </c>
      <c r="BJ305" s="17" t="s">
        <v>89</v>
      </c>
      <c r="BK305" s="178">
        <f>ROUND(I305*H305,2)</f>
        <v>0</v>
      </c>
      <c r="BL305" s="17" t="s">
        <v>722</v>
      </c>
      <c r="BM305" s="177" t="s">
        <v>1012</v>
      </c>
    </row>
    <row r="306" s="2" customFormat="1">
      <c r="A306" s="37"/>
      <c r="B306" s="38"/>
      <c r="C306" s="37"/>
      <c r="D306" s="179" t="s">
        <v>145</v>
      </c>
      <c r="E306" s="37"/>
      <c r="F306" s="180" t="s">
        <v>1013</v>
      </c>
      <c r="G306" s="37"/>
      <c r="H306" s="37"/>
      <c r="I306" s="181"/>
      <c r="J306" s="37"/>
      <c r="K306" s="37"/>
      <c r="L306" s="38"/>
      <c r="M306" s="182"/>
      <c r="N306" s="183"/>
      <c r="O306" s="71"/>
      <c r="P306" s="71"/>
      <c r="Q306" s="71"/>
      <c r="R306" s="71"/>
      <c r="S306" s="71"/>
      <c r="T306" s="72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T306" s="17" t="s">
        <v>145</v>
      </c>
      <c r="AU306" s="17" t="s">
        <v>92</v>
      </c>
    </row>
    <row r="307" s="2" customFormat="1">
      <c r="A307" s="37"/>
      <c r="B307" s="38"/>
      <c r="C307" s="37"/>
      <c r="D307" s="184" t="s">
        <v>150</v>
      </c>
      <c r="E307" s="37"/>
      <c r="F307" s="185" t="s">
        <v>1014</v>
      </c>
      <c r="G307" s="37"/>
      <c r="H307" s="37"/>
      <c r="I307" s="181"/>
      <c r="J307" s="37"/>
      <c r="K307" s="37"/>
      <c r="L307" s="38"/>
      <c r="M307" s="182"/>
      <c r="N307" s="183"/>
      <c r="O307" s="71"/>
      <c r="P307" s="71"/>
      <c r="Q307" s="71"/>
      <c r="R307" s="71"/>
      <c r="S307" s="71"/>
      <c r="T307" s="72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T307" s="17" t="s">
        <v>150</v>
      </c>
      <c r="AU307" s="17" t="s">
        <v>92</v>
      </c>
    </row>
    <row r="308" s="13" customFormat="1">
      <c r="A308" s="13"/>
      <c r="B308" s="186"/>
      <c r="C308" s="13"/>
      <c r="D308" s="179" t="s">
        <v>163</v>
      </c>
      <c r="E308" s="187" t="s">
        <v>3</v>
      </c>
      <c r="F308" s="188" t="s">
        <v>1015</v>
      </c>
      <c r="G308" s="13"/>
      <c r="H308" s="189">
        <v>266</v>
      </c>
      <c r="I308" s="190"/>
      <c r="J308" s="13"/>
      <c r="K308" s="13"/>
      <c r="L308" s="186"/>
      <c r="M308" s="191"/>
      <c r="N308" s="192"/>
      <c r="O308" s="192"/>
      <c r="P308" s="192"/>
      <c r="Q308" s="192"/>
      <c r="R308" s="192"/>
      <c r="S308" s="192"/>
      <c r="T308" s="19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187" t="s">
        <v>163</v>
      </c>
      <c r="AU308" s="187" t="s">
        <v>92</v>
      </c>
      <c r="AV308" s="13" t="s">
        <v>92</v>
      </c>
      <c r="AW308" s="13" t="s">
        <v>43</v>
      </c>
      <c r="AX308" s="13" t="s">
        <v>89</v>
      </c>
      <c r="AY308" s="187" t="s">
        <v>136</v>
      </c>
    </row>
    <row r="309" s="2" customFormat="1" ht="16.5" customHeight="1">
      <c r="A309" s="37"/>
      <c r="B309" s="164"/>
      <c r="C309" s="165" t="s">
        <v>1016</v>
      </c>
      <c r="D309" s="165" t="s">
        <v>139</v>
      </c>
      <c r="E309" s="166" t="s">
        <v>1017</v>
      </c>
      <c r="F309" s="167" t="s">
        <v>1018</v>
      </c>
      <c r="G309" s="168" t="s">
        <v>412</v>
      </c>
      <c r="H309" s="169">
        <v>266</v>
      </c>
      <c r="I309" s="170"/>
      <c r="J309" s="171">
        <f>ROUND(I309*H309,2)</f>
        <v>0</v>
      </c>
      <c r="K309" s="172"/>
      <c r="L309" s="38"/>
      <c r="M309" s="173" t="s">
        <v>3</v>
      </c>
      <c r="N309" s="174" t="s">
        <v>52</v>
      </c>
      <c r="O309" s="71"/>
      <c r="P309" s="175">
        <f>O309*H309</f>
        <v>0</v>
      </c>
      <c r="Q309" s="175">
        <v>6.0000000000000002E-05</v>
      </c>
      <c r="R309" s="175">
        <f>Q309*H309</f>
        <v>0.015960000000000002</v>
      </c>
      <c r="S309" s="175">
        <v>0</v>
      </c>
      <c r="T309" s="176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177" t="s">
        <v>722</v>
      </c>
      <c r="AT309" s="177" t="s">
        <v>139</v>
      </c>
      <c r="AU309" s="177" t="s">
        <v>92</v>
      </c>
      <c r="AY309" s="17" t="s">
        <v>136</v>
      </c>
      <c r="BE309" s="178">
        <f>IF(N309="základní",J309,0)</f>
        <v>0</v>
      </c>
      <c r="BF309" s="178">
        <f>IF(N309="snížená",J309,0)</f>
        <v>0</v>
      </c>
      <c r="BG309" s="178">
        <f>IF(N309="zákl. přenesená",J309,0)</f>
        <v>0</v>
      </c>
      <c r="BH309" s="178">
        <f>IF(N309="sníž. přenesená",J309,0)</f>
        <v>0</v>
      </c>
      <c r="BI309" s="178">
        <f>IF(N309="nulová",J309,0)</f>
        <v>0</v>
      </c>
      <c r="BJ309" s="17" t="s">
        <v>89</v>
      </c>
      <c r="BK309" s="178">
        <f>ROUND(I309*H309,2)</f>
        <v>0</v>
      </c>
      <c r="BL309" s="17" t="s">
        <v>722</v>
      </c>
      <c r="BM309" s="177" t="s">
        <v>1019</v>
      </c>
    </row>
    <row r="310" s="2" customFormat="1">
      <c r="A310" s="37"/>
      <c r="B310" s="38"/>
      <c r="C310" s="37"/>
      <c r="D310" s="179" t="s">
        <v>145</v>
      </c>
      <c r="E310" s="37"/>
      <c r="F310" s="180" t="s">
        <v>1020</v>
      </c>
      <c r="G310" s="37"/>
      <c r="H310" s="37"/>
      <c r="I310" s="181"/>
      <c r="J310" s="37"/>
      <c r="K310" s="37"/>
      <c r="L310" s="38"/>
      <c r="M310" s="182"/>
      <c r="N310" s="183"/>
      <c r="O310" s="71"/>
      <c r="P310" s="71"/>
      <c r="Q310" s="71"/>
      <c r="R310" s="71"/>
      <c r="S310" s="71"/>
      <c r="T310" s="72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T310" s="17" t="s">
        <v>145</v>
      </c>
      <c r="AU310" s="17" t="s">
        <v>92</v>
      </c>
    </row>
    <row r="311" s="2" customFormat="1">
      <c r="A311" s="37"/>
      <c r="B311" s="38"/>
      <c r="C311" s="37"/>
      <c r="D311" s="184" t="s">
        <v>150</v>
      </c>
      <c r="E311" s="37"/>
      <c r="F311" s="185" t="s">
        <v>1021</v>
      </c>
      <c r="G311" s="37"/>
      <c r="H311" s="37"/>
      <c r="I311" s="181"/>
      <c r="J311" s="37"/>
      <c r="K311" s="37"/>
      <c r="L311" s="38"/>
      <c r="M311" s="194"/>
      <c r="N311" s="195"/>
      <c r="O311" s="196"/>
      <c r="P311" s="196"/>
      <c r="Q311" s="196"/>
      <c r="R311" s="196"/>
      <c r="S311" s="196"/>
      <c r="T311" s="19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T311" s="17" t="s">
        <v>150</v>
      </c>
      <c r="AU311" s="17" t="s">
        <v>92</v>
      </c>
    </row>
    <row r="312" s="2" customFormat="1" ht="6.96" customHeight="1">
      <c r="A312" s="37"/>
      <c r="B312" s="54"/>
      <c r="C312" s="55"/>
      <c r="D312" s="55"/>
      <c r="E312" s="55"/>
      <c r="F312" s="55"/>
      <c r="G312" s="55"/>
      <c r="H312" s="55"/>
      <c r="I312" s="55"/>
      <c r="J312" s="55"/>
      <c r="K312" s="55"/>
      <c r="L312" s="38"/>
      <c r="M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</sheetData>
  <autoFilter ref="C89:K311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hyperlinks>
    <hyperlink ref="F95" r:id="rId1" display="https://podminky.urs.cz/item/CS_URS_2022_02/231212113"/>
    <hyperlink ref="F102" r:id="rId2" display="https://podminky.urs.cz/item/CS_URS_2022_02/231611114"/>
    <hyperlink ref="F112" r:id="rId3" display="https://podminky.urs.cz/item/CS_URS_2022_02/275321118"/>
    <hyperlink ref="F116" r:id="rId4" display="https://podminky.urs.cz/item/CS_URS_2022_02/275361116"/>
    <hyperlink ref="F121" r:id="rId5" display="https://podminky.urs.cz/item/CS_URS_2022_02/628611141"/>
    <hyperlink ref="F126" r:id="rId6" display="https://podminky.urs.cz/item/CS_URS_2022_02/871228111"/>
    <hyperlink ref="F132" r:id="rId7" display="https://podminky.urs.cz/item/CS_URS_2022_02/997221551"/>
    <hyperlink ref="F138" r:id="rId8" display="https://podminky.urs.cz/item/CS_URS_2022_02/997221559"/>
    <hyperlink ref="F142" r:id="rId9" display="https://podminky.urs.cz/item/CS_URS_2022_02/997221873"/>
    <hyperlink ref="F148" r:id="rId10" display="https://podminky.urs.cz/item/CS_URS_2022_02/741372066"/>
    <hyperlink ref="F163" r:id="rId11" display="https://podminky.urs.cz/item/CS_URS_2022_02/741810002"/>
    <hyperlink ref="F168" r:id="rId12" display="https://podminky.urs.cz/item/CS_URS_2022_02/210100003"/>
    <hyperlink ref="F171" r:id="rId13" display="https://podminky.urs.cz/item/CS_URS_2022_02/210100009"/>
    <hyperlink ref="F174" r:id="rId14" display="https://podminky.urs.cz/item/CS_URS_2022_02/210190521"/>
    <hyperlink ref="F177" r:id="rId15" display="https://podminky.urs.cz/item/CS_URS_2022_02/210220021"/>
    <hyperlink ref="F182" r:id="rId16" display="https://podminky.urs.cz/item/CS_URS_2022_02/210280351"/>
    <hyperlink ref="F185" r:id="rId17" display="https://podminky.urs.cz/item/CS_URS_2022_02/210280354"/>
    <hyperlink ref="F188" r:id="rId18" display="https://podminky.urs.cz/item/CS_URS_2022_02/210812037"/>
    <hyperlink ref="F199" r:id="rId19" display="https://podminky.urs.cz/item/CS_URS_2022_02/210902011"/>
    <hyperlink ref="F206" r:id="rId20" display="https://podminky.urs.cz/item/CS_URS_2022_01/210902041"/>
    <hyperlink ref="F213" r:id="rId21" display="https://podminky.urs.cz/item/CS_URS_2022_02/210950101"/>
    <hyperlink ref="F217" r:id="rId22" display="https://podminky.urs.cz/item/CS_URS_2022_02/220081001"/>
    <hyperlink ref="F224" r:id="rId23" display="https://podminky.urs.cz/item/CS_URS_2022_02/220182002"/>
    <hyperlink ref="F230" r:id="rId24" display="https://podminky.urs.cz/item/CS_URS_2022_02/220182022"/>
    <hyperlink ref="F236" r:id="rId25" display="https://podminky.urs.cz/item/CS_URS_2022_02/220182023"/>
    <hyperlink ref="F239" r:id="rId26" display="https://podminky.urs.cz/item/CS_URS_2022_02/220182027"/>
    <hyperlink ref="F244" r:id="rId27" display="https://podminky.urs.cz/item/CS_URS_2022_02/220960003"/>
    <hyperlink ref="F252" r:id="rId28" display="https://podminky.urs.cz/item/CS_URS_2022_02/460141112"/>
    <hyperlink ref="F258" r:id="rId29" display="https://podminky.urs.cz/item/CS_URS_2022_02/460171182"/>
    <hyperlink ref="F261" r:id="rId30" display="https://podminky.urs.cz/item/CS_URS_2022_02/460211113"/>
    <hyperlink ref="F264" r:id="rId31" display="https://podminky.urs.cz/item/CS_URS_2022_02/460281113"/>
    <hyperlink ref="F268" r:id="rId32" display="https://podminky.urs.cz/item/CS_URS_2022_02/460281123"/>
    <hyperlink ref="F272" r:id="rId33" display="https://podminky.urs.cz/item/CS_URS_2022_02/460411122"/>
    <hyperlink ref="F276" r:id="rId34" display="https://podminky.urs.cz/item/CS_URS_2022_02/460431162"/>
    <hyperlink ref="F279" r:id="rId35" display="https://podminky.urs.cz/item/CS_URS_2022_02/460631214"/>
    <hyperlink ref="F285" r:id="rId36" display="https://podminky.urs.cz/item/CS_URS_2022_02/460641132"/>
    <hyperlink ref="F300" r:id="rId37" display="https://podminky.urs.cz/item/CS_URS_2022_02/460641411"/>
    <hyperlink ref="F304" r:id="rId38" display="https://podminky.urs.cz/item/CS_URS_2022_02/460641412"/>
    <hyperlink ref="F307" r:id="rId39" display="https://podminky.urs.cz/item/CS_URS_2022_02/460661111"/>
    <hyperlink ref="F311" r:id="rId40" display="https://podminky.urs.cz/item/CS_URS_2022_02/460671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111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="1" customFormat="1" ht="24.96" customHeight="1">
      <c r="B4" s="20"/>
      <c r="D4" s="21" t="s">
        <v>112</v>
      </c>
      <c r="L4" s="20"/>
      <c r="M4" s="113" t="s">
        <v>11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17</v>
      </c>
      <c r="L6" s="20"/>
    </row>
    <row r="7" s="1" customFormat="1" ht="26.25" customHeight="1">
      <c r="B7" s="20"/>
      <c r="E7" s="114" t="str">
        <f>'Rekapitulace stavby'!K6</f>
        <v>Dokončení překladiště KD Kolín - Překladní a manipulační plocha pro kolej č. 1a</v>
      </c>
      <c r="F7" s="30"/>
      <c r="G7" s="30"/>
      <c r="H7" s="30"/>
      <c r="L7" s="20"/>
    </row>
    <row r="8" s="2" customFormat="1" ht="12" customHeight="1">
      <c r="A8" s="37"/>
      <c r="B8" s="38"/>
      <c r="C8" s="37"/>
      <c r="D8" s="30" t="s">
        <v>113</v>
      </c>
      <c r="E8" s="37"/>
      <c r="F8" s="37"/>
      <c r="G8" s="37"/>
      <c r="H8" s="37"/>
      <c r="I8" s="37"/>
      <c r="J8" s="37"/>
      <c r="K8" s="37"/>
      <c r="L8" s="115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1" t="s">
        <v>1022</v>
      </c>
      <c r="F9" s="37"/>
      <c r="G9" s="37"/>
      <c r="H9" s="37"/>
      <c r="I9" s="37"/>
      <c r="J9" s="37"/>
      <c r="K9" s="37"/>
      <c r="L9" s="115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115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0" t="s">
        <v>19</v>
      </c>
      <c r="E11" s="37"/>
      <c r="F11" s="25" t="s">
        <v>20</v>
      </c>
      <c r="G11" s="37"/>
      <c r="H11" s="37"/>
      <c r="I11" s="30" t="s">
        <v>21</v>
      </c>
      <c r="J11" s="25" t="s">
        <v>22</v>
      </c>
      <c r="K11" s="37"/>
      <c r="L11" s="115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0" t="s">
        <v>23</v>
      </c>
      <c r="E12" s="37"/>
      <c r="F12" s="25" t="s">
        <v>24</v>
      </c>
      <c r="G12" s="37"/>
      <c r="H12" s="37"/>
      <c r="I12" s="30" t="s">
        <v>25</v>
      </c>
      <c r="J12" s="63" t="str">
        <f>'Rekapitulace stavby'!AN8</f>
        <v>14. 7. 2022</v>
      </c>
      <c r="K12" s="37"/>
      <c r="L12" s="115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21.84" customHeight="1">
      <c r="A13" s="37"/>
      <c r="B13" s="38"/>
      <c r="C13" s="37"/>
      <c r="D13" s="24" t="s">
        <v>27</v>
      </c>
      <c r="E13" s="37"/>
      <c r="F13" s="32" t="s">
        <v>28</v>
      </c>
      <c r="G13" s="37"/>
      <c r="H13" s="37"/>
      <c r="I13" s="24" t="s">
        <v>29</v>
      </c>
      <c r="J13" s="32" t="s">
        <v>30</v>
      </c>
      <c r="K13" s="37"/>
      <c r="L13" s="115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0" t="s">
        <v>31</v>
      </c>
      <c r="E14" s="37"/>
      <c r="F14" s="37"/>
      <c r="G14" s="37"/>
      <c r="H14" s="37"/>
      <c r="I14" s="30" t="s">
        <v>32</v>
      </c>
      <c r="J14" s="25" t="s">
        <v>33</v>
      </c>
      <c r="K14" s="37"/>
      <c r="L14" s="115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5" t="s">
        <v>34</v>
      </c>
      <c r="F15" s="37"/>
      <c r="G15" s="37"/>
      <c r="H15" s="37"/>
      <c r="I15" s="30" t="s">
        <v>35</v>
      </c>
      <c r="J15" s="25" t="s">
        <v>36</v>
      </c>
      <c r="K15" s="37"/>
      <c r="L15" s="115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115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0" t="s">
        <v>37</v>
      </c>
      <c r="E17" s="37"/>
      <c r="F17" s="37"/>
      <c r="G17" s="37"/>
      <c r="H17" s="37"/>
      <c r="I17" s="30" t="s">
        <v>32</v>
      </c>
      <c r="J17" s="31" t="str">
        <f>'Rekapitulace stavby'!AN13</f>
        <v>Vyplň údaj</v>
      </c>
      <c r="K17" s="37"/>
      <c r="L17" s="11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1" t="str">
        <f>'Rekapitulace stavby'!E14</f>
        <v>Vyplň údaj</v>
      </c>
      <c r="F18" s="25"/>
      <c r="G18" s="25"/>
      <c r="H18" s="25"/>
      <c r="I18" s="30" t="s">
        <v>35</v>
      </c>
      <c r="J18" s="31" t="str">
        <f>'Rekapitulace stavby'!AN14</f>
        <v>Vyplň údaj</v>
      </c>
      <c r="K18" s="37"/>
      <c r="L18" s="115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115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0" t="s">
        <v>39</v>
      </c>
      <c r="E20" s="37"/>
      <c r="F20" s="37"/>
      <c r="G20" s="37"/>
      <c r="H20" s="37"/>
      <c r="I20" s="30" t="s">
        <v>32</v>
      </c>
      <c r="J20" s="25" t="s">
        <v>40</v>
      </c>
      <c r="K20" s="37"/>
      <c r="L20" s="115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5" t="s">
        <v>41</v>
      </c>
      <c r="F21" s="37"/>
      <c r="G21" s="37"/>
      <c r="H21" s="37"/>
      <c r="I21" s="30" t="s">
        <v>35</v>
      </c>
      <c r="J21" s="25" t="s">
        <v>42</v>
      </c>
      <c r="K21" s="37"/>
      <c r="L21" s="115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11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0" t="s">
        <v>44</v>
      </c>
      <c r="E23" s="37"/>
      <c r="F23" s="37"/>
      <c r="G23" s="37"/>
      <c r="H23" s="37"/>
      <c r="I23" s="30" t="s">
        <v>32</v>
      </c>
      <c r="J23" s="25" t="s">
        <v>40</v>
      </c>
      <c r="K23" s="37"/>
      <c r="L23" s="11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5" t="s">
        <v>41</v>
      </c>
      <c r="F24" s="37"/>
      <c r="G24" s="37"/>
      <c r="H24" s="37"/>
      <c r="I24" s="30" t="s">
        <v>35</v>
      </c>
      <c r="J24" s="25" t="s">
        <v>42</v>
      </c>
      <c r="K24" s="37"/>
      <c r="L24" s="11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115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0" t="s">
        <v>45</v>
      </c>
      <c r="E26" s="37"/>
      <c r="F26" s="37"/>
      <c r="G26" s="37"/>
      <c r="H26" s="37"/>
      <c r="I26" s="37"/>
      <c r="J26" s="37"/>
      <c r="K26" s="37"/>
      <c r="L26" s="115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16"/>
      <c r="B27" s="117"/>
      <c r="C27" s="116"/>
      <c r="D27" s="116"/>
      <c r="E27" s="35" t="s">
        <v>3</v>
      </c>
      <c r="F27" s="35"/>
      <c r="G27" s="35"/>
      <c r="H27" s="35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115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3"/>
      <c r="E29" s="83"/>
      <c r="F29" s="83"/>
      <c r="G29" s="83"/>
      <c r="H29" s="83"/>
      <c r="I29" s="83"/>
      <c r="J29" s="83"/>
      <c r="K29" s="83"/>
      <c r="L29" s="115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19" t="s">
        <v>47</v>
      </c>
      <c r="E30" s="37"/>
      <c r="F30" s="37"/>
      <c r="G30" s="37"/>
      <c r="H30" s="37"/>
      <c r="I30" s="37"/>
      <c r="J30" s="89">
        <f>ROUND(J83, 2)</f>
        <v>0</v>
      </c>
      <c r="K30" s="37"/>
      <c r="L30" s="115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3"/>
      <c r="E31" s="83"/>
      <c r="F31" s="83"/>
      <c r="G31" s="83"/>
      <c r="H31" s="83"/>
      <c r="I31" s="83"/>
      <c r="J31" s="83"/>
      <c r="K31" s="83"/>
      <c r="L31" s="115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49</v>
      </c>
      <c r="G32" s="37"/>
      <c r="H32" s="37"/>
      <c r="I32" s="42" t="s">
        <v>48</v>
      </c>
      <c r="J32" s="42" t="s">
        <v>50</v>
      </c>
      <c r="K32" s="37"/>
      <c r="L32" s="115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0" t="s">
        <v>51</v>
      </c>
      <c r="E33" s="30" t="s">
        <v>52</v>
      </c>
      <c r="F33" s="121">
        <f>ROUND((SUM(BE83:BE131)),  2)</f>
        <v>0</v>
      </c>
      <c r="G33" s="37"/>
      <c r="H33" s="37"/>
      <c r="I33" s="122">
        <v>0.20999999999999999</v>
      </c>
      <c r="J33" s="121">
        <f>ROUND(((SUM(BE83:BE131))*I33),  2)</f>
        <v>0</v>
      </c>
      <c r="K33" s="37"/>
      <c r="L33" s="115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0" t="s">
        <v>53</v>
      </c>
      <c r="F34" s="121">
        <f>ROUND((SUM(BF83:BF131)),  2)</f>
        <v>0</v>
      </c>
      <c r="G34" s="37"/>
      <c r="H34" s="37"/>
      <c r="I34" s="122">
        <v>0.14999999999999999</v>
      </c>
      <c r="J34" s="121">
        <f>ROUND(((SUM(BF83:BF131))*I34),  2)</f>
        <v>0</v>
      </c>
      <c r="K34" s="37"/>
      <c r="L34" s="115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0" t="s">
        <v>54</v>
      </c>
      <c r="F35" s="121">
        <f>ROUND((SUM(BG83:BG131)),  2)</f>
        <v>0</v>
      </c>
      <c r="G35" s="37"/>
      <c r="H35" s="37"/>
      <c r="I35" s="122">
        <v>0.20999999999999999</v>
      </c>
      <c r="J35" s="121">
        <f>0</f>
        <v>0</v>
      </c>
      <c r="K35" s="37"/>
      <c r="L35" s="115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0" t="s">
        <v>55</v>
      </c>
      <c r="F36" s="121">
        <f>ROUND((SUM(BH83:BH131)),  2)</f>
        <v>0</v>
      </c>
      <c r="G36" s="37"/>
      <c r="H36" s="37"/>
      <c r="I36" s="122">
        <v>0.14999999999999999</v>
      </c>
      <c r="J36" s="121">
        <f>0</f>
        <v>0</v>
      </c>
      <c r="K36" s="37"/>
      <c r="L36" s="115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0" t="s">
        <v>56</v>
      </c>
      <c r="F37" s="121">
        <f>ROUND((SUM(BI83:BI131)),  2)</f>
        <v>0</v>
      </c>
      <c r="G37" s="37"/>
      <c r="H37" s="37"/>
      <c r="I37" s="122">
        <v>0</v>
      </c>
      <c r="J37" s="121">
        <f>0</f>
        <v>0</v>
      </c>
      <c r="K37" s="37"/>
      <c r="L37" s="115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115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3"/>
      <c r="D39" s="124" t="s">
        <v>57</v>
      </c>
      <c r="E39" s="75"/>
      <c r="F39" s="75"/>
      <c r="G39" s="125" t="s">
        <v>58</v>
      </c>
      <c r="H39" s="126" t="s">
        <v>59</v>
      </c>
      <c r="I39" s="75"/>
      <c r="J39" s="127">
        <f>SUM(J30:J37)</f>
        <v>0</v>
      </c>
      <c r="K39" s="128"/>
      <c r="L39" s="115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115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hidden="1" s="2" customFormat="1" ht="6.96" customHeight="1">
      <c r="A44" s="37"/>
      <c r="B44" s="56"/>
      <c r="C44" s="57"/>
      <c r="D44" s="57"/>
      <c r="E44" s="57"/>
      <c r="F44" s="57"/>
      <c r="G44" s="57"/>
      <c r="H44" s="57"/>
      <c r="I44" s="57"/>
      <c r="J44" s="57"/>
      <c r="K44" s="57"/>
      <c r="L44" s="115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hidden="1" s="2" customFormat="1" ht="24.96" customHeight="1">
      <c r="A45" s="37"/>
      <c r="B45" s="38"/>
      <c r="C45" s="21" t="s">
        <v>115</v>
      </c>
      <c r="D45" s="37"/>
      <c r="E45" s="37"/>
      <c r="F45" s="37"/>
      <c r="G45" s="37"/>
      <c r="H45" s="37"/>
      <c r="I45" s="37"/>
      <c r="J45" s="37"/>
      <c r="K45" s="37"/>
      <c r="L45" s="115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hidden="1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115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12" customHeight="1">
      <c r="A47" s="37"/>
      <c r="B47" s="38"/>
      <c r="C47" s="30" t="s">
        <v>17</v>
      </c>
      <c r="D47" s="37"/>
      <c r="E47" s="37"/>
      <c r="F47" s="37"/>
      <c r="G47" s="37"/>
      <c r="H47" s="37"/>
      <c r="I47" s="37"/>
      <c r="J47" s="37"/>
      <c r="K47" s="37"/>
      <c r="L47" s="115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26.25" customHeight="1">
      <c r="A48" s="37"/>
      <c r="B48" s="38"/>
      <c r="C48" s="37"/>
      <c r="D48" s="37"/>
      <c r="E48" s="114" t="str">
        <f>E7</f>
        <v>Dokončení překladiště KD Kolín - Překladní a manipulační plocha pro kolej č. 1a</v>
      </c>
      <c r="F48" s="30"/>
      <c r="G48" s="30"/>
      <c r="H48" s="30"/>
      <c r="I48" s="37"/>
      <c r="J48" s="37"/>
      <c r="K48" s="37"/>
      <c r="L48" s="115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0" t="s">
        <v>113</v>
      </c>
      <c r="D49" s="37"/>
      <c r="E49" s="37"/>
      <c r="F49" s="37"/>
      <c r="G49" s="37"/>
      <c r="H49" s="37"/>
      <c r="I49" s="37"/>
      <c r="J49" s="37"/>
      <c r="K49" s="37"/>
      <c r="L49" s="115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7"/>
      <c r="D50" s="37"/>
      <c r="E50" s="61" t="str">
        <f>E9</f>
        <v>SO 901 - Oplocení</v>
      </c>
      <c r="F50" s="37"/>
      <c r="G50" s="37"/>
      <c r="H50" s="37"/>
      <c r="I50" s="37"/>
      <c r="J50" s="37"/>
      <c r="K50" s="37"/>
      <c r="L50" s="115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2" customFormat="1" ht="6.96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115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hidden="1" s="2" customFormat="1" ht="12" customHeight="1">
      <c r="A52" s="37"/>
      <c r="B52" s="38"/>
      <c r="C52" s="30" t="s">
        <v>23</v>
      </c>
      <c r="D52" s="37"/>
      <c r="E52" s="37"/>
      <c r="F52" s="25" t="str">
        <f>F12</f>
        <v>Kolín</v>
      </c>
      <c r="G52" s="37"/>
      <c r="H52" s="37"/>
      <c r="I52" s="30" t="s">
        <v>25</v>
      </c>
      <c r="J52" s="63" t="str">
        <f>IF(J12="","",J12)</f>
        <v>14. 7. 2022</v>
      </c>
      <c r="K52" s="37"/>
      <c r="L52" s="115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6.96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115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5.15" customHeight="1">
      <c r="A54" s="37"/>
      <c r="B54" s="38"/>
      <c r="C54" s="30" t="s">
        <v>31</v>
      </c>
      <c r="D54" s="37"/>
      <c r="E54" s="37"/>
      <c r="F54" s="25" t="str">
        <f>E15</f>
        <v>T-PORT, spol. s r.o.</v>
      </c>
      <c r="G54" s="37"/>
      <c r="H54" s="37"/>
      <c r="I54" s="30" t="s">
        <v>39</v>
      </c>
      <c r="J54" s="35" t="str">
        <f>E21</f>
        <v>Ing. Jan Ježek</v>
      </c>
      <c r="K54" s="37"/>
      <c r="L54" s="115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15.15" customHeight="1">
      <c r="A55" s="37"/>
      <c r="B55" s="38"/>
      <c r="C55" s="30" t="s">
        <v>37</v>
      </c>
      <c r="D55" s="37"/>
      <c r="E55" s="37"/>
      <c r="F55" s="25" t="str">
        <f>IF(E18="","",E18)</f>
        <v>Vyplň údaj</v>
      </c>
      <c r="G55" s="37"/>
      <c r="H55" s="37"/>
      <c r="I55" s="30" t="s">
        <v>44</v>
      </c>
      <c r="J55" s="35" t="str">
        <f>E24</f>
        <v>Ing. Jan Ježek</v>
      </c>
      <c r="K55" s="37"/>
      <c r="L55" s="115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0.32" customHeight="1">
      <c r="A56" s="37"/>
      <c r="B56" s="38"/>
      <c r="C56" s="37"/>
      <c r="D56" s="37"/>
      <c r="E56" s="37"/>
      <c r="F56" s="37"/>
      <c r="G56" s="37"/>
      <c r="H56" s="37"/>
      <c r="I56" s="37"/>
      <c r="J56" s="37"/>
      <c r="K56" s="37"/>
      <c r="L56" s="115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29.28" customHeight="1">
      <c r="A57" s="37"/>
      <c r="B57" s="38"/>
      <c r="C57" s="129" t="s">
        <v>116</v>
      </c>
      <c r="D57" s="123"/>
      <c r="E57" s="123"/>
      <c r="F57" s="123"/>
      <c r="G57" s="123"/>
      <c r="H57" s="123"/>
      <c r="I57" s="123"/>
      <c r="J57" s="130" t="s">
        <v>117</v>
      </c>
      <c r="K57" s="123"/>
      <c r="L57" s="115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0.32" customHeight="1">
      <c r="A58" s="37"/>
      <c r="B58" s="38"/>
      <c r="C58" s="37"/>
      <c r="D58" s="37"/>
      <c r="E58" s="37"/>
      <c r="F58" s="37"/>
      <c r="G58" s="37"/>
      <c r="H58" s="37"/>
      <c r="I58" s="37"/>
      <c r="J58" s="37"/>
      <c r="K58" s="37"/>
      <c r="L58" s="115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22.8" customHeight="1">
      <c r="A59" s="37"/>
      <c r="B59" s="38"/>
      <c r="C59" s="131" t="s">
        <v>79</v>
      </c>
      <c r="D59" s="37"/>
      <c r="E59" s="37"/>
      <c r="F59" s="37"/>
      <c r="G59" s="37"/>
      <c r="H59" s="37"/>
      <c r="I59" s="37"/>
      <c r="J59" s="89">
        <f>J83</f>
        <v>0</v>
      </c>
      <c r="K59" s="37"/>
      <c r="L59" s="115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7" t="s">
        <v>118</v>
      </c>
    </row>
    <row r="60" hidden="1" s="9" customFormat="1" ht="24.96" customHeight="1">
      <c r="A60" s="9"/>
      <c r="B60" s="132"/>
      <c r="C60" s="9"/>
      <c r="D60" s="133" t="s">
        <v>180</v>
      </c>
      <c r="E60" s="134"/>
      <c r="F60" s="134"/>
      <c r="G60" s="134"/>
      <c r="H60" s="134"/>
      <c r="I60" s="134"/>
      <c r="J60" s="135">
        <f>J84</f>
        <v>0</v>
      </c>
      <c r="K60" s="9"/>
      <c r="L60" s="13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36"/>
      <c r="C61" s="10"/>
      <c r="D61" s="137" t="s">
        <v>181</v>
      </c>
      <c r="E61" s="138"/>
      <c r="F61" s="138"/>
      <c r="G61" s="138"/>
      <c r="H61" s="138"/>
      <c r="I61" s="138"/>
      <c r="J61" s="139">
        <f>J85</f>
        <v>0</v>
      </c>
      <c r="K61" s="10"/>
      <c r="L61" s="13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36"/>
      <c r="C62" s="10"/>
      <c r="D62" s="137" t="s">
        <v>461</v>
      </c>
      <c r="E62" s="138"/>
      <c r="F62" s="138"/>
      <c r="G62" s="138"/>
      <c r="H62" s="138"/>
      <c r="I62" s="138"/>
      <c r="J62" s="139">
        <f>J90</f>
        <v>0</v>
      </c>
      <c r="K62" s="10"/>
      <c r="L62" s="13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36"/>
      <c r="C63" s="10"/>
      <c r="D63" s="137" t="s">
        <v>662</v>
      </c>
      <c r="E63" s="138"/>
      <c r="F63" s="138"/>
      <c r="G63" s="138"/>
      <c r="H63" s="138"/>
      <c r="I63" s="138"/>
      <c r="J63" s="139">
        <f>J119</f>
        <v>0</v>
      </c>
      <c r="K63" s="10"/>
      <c r="L63" s="13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2" customFormat="1" ht="21.84" customHeight="1">
      <c r="A64" s="37"/>
      <c r="B64" s="38"/>
      <c r="C64" s="37"/>
      <c r="D64" s="37"/>
      <c r="E64" s="37"/>
      <c r="F64" s="37"/>
      <c r="G64" s="37"/>
      <c r="H64" s="37"/>
      <c r="I64" s="37"/>
      <c r="J64" s="37"/>
      <c r="K64" s="37"/>
      <c r="L64" s="115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</row>
    <row r="65" hidden="1" s="2" customFormat="1" ht="6.96" customHeight="1">
      <c r="A65" s="37"/>
      <c r="B65" s="54"/>
      <c r="C65" s="55"/>
      <c r="D65" s="55"/>
      <c r="E65" s="55"/>
      <c r="F65" s="55"/>
      <c r="G65" s="55"/>
      <c r="H65" s="55"/>
      <c r="I65" s="55"/>
      <c r="J65" s="55"/>
      <c r="K65" s="55"/>
      <c r="L65" s="115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/>
    <row r="67" hidden="1"/>
    <row r="68" hidden="1"/>
    <row r="69" s="2" customFormat="1" ht="6.96" customHeight="1">
      <c r="A69" s="37"/>
      <c r="B69" s="56"/>
      <c r="C69" s="57"/>
      <c r="D69" s="57"/>
      <c r="E69" s="57"/>
      <c r="F69" s="57"/>
      <c r="G69" s="57"/>
      <c r="H69" s="57"/>
      <c r="I69" s="57"/>
      <c r="J69" s="57"/>
      <c r="K69" s="57"/>
      <c r="L69" s="115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24.96" customHeight="1">
      <c r="A70" s="37"/>
      <c r="B70" s="38"/>
      <c r="C70" s="21" t="s">
        <v>122</v>
      </c>
      <c r="D70" s="37"/>
      <c r="E70" s="37"/>
      <c r="F70" s="37"/>
      <c r="G70" s="37"/>
      <c r="H70" s="37"/>
      <c r="I70" s="37"/>
      <c r="J70" s="37"/>
      <c r="K70" s="37"/>
      <c r="L70" s="115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6.96" customHeight="1">
      <c r="A71" s="37"/>
      <c r="B71" s="38"/>
      <c r="C71" s="37"/>
      <c r="D71" s="37"/>
      <c r="E71" s="37"/>
      <c r="F71" s="37"/>
      <c r="G71" s="37"/>
      <c r="H71" s="37"/>
      <c r="I71" s="37"/>
      <c r="J71" s="37"/>
      <c r="K71" s="37"/>
      <c r="L71" s="115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2" customHeight="1">
      <c r="A72" s="37"/>
      <c r="B72" s="38"/>
      <c r="C72" s="30" t="s">
        <v>17</v>
      </c>
      <c r="D72" s="37"/>
      <c r="E72" s="37"/>
      <c r="F72" s="37"/>
      <c r="G72" s="37"/>
      <c r="H72" s="37"/>
      <c r="I72" s="37"/>
      <c r="J72" s="37"/>
      <c r="K72" s="37"/>
      <c r="L72" s="115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26.25" customHeight="1">
      <c r="A73" s="37"/>
      <c r="B73" s="38"/>
      <c r="C73" s="37"/>
      <c r="D73" s="37"/>
      <c r="E73" s="114" t="str">
        <f>E7</f>
        <v>Dokončení překladiště KD Kolín - Překladní a manipulační plocha pro kolej č. 1a</v>
      </c>
      <c r="F73" s="30"/>
      <c r="G73" s="30"/>
      <c r="H73" s="30"/>
      <c r="I73" s="37"/>
      <c r="J73" s="37"/>
      <c r="K73" s="37"/>
      <c r="L73" s="115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0" t="s">
        <v>113</v>
      </c>
      <c r="D74" s="37"/>
      <c r="E74" s="37"/>
      <c r="F74" s="37"/>
      <c r="G74" s="37"/>
      <c r="H74" s="37"/>
      <c r="I74" s="37"/>
      <c r="J74" s="37"/>
      <c r="K74" s="37"/>
      <c r="L74" s="115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6.5" customHeight="1">
      <c r="A75" s="37"/>
      <c r="B75" s="38"/>
      <c r="C75" s="37"/>
      <c r="D75" s="37"/>
      <c r="E75" s="61" t="str">
        <f>E9</f>
        <v>SO 901 - Oplocení</v>
      </c>
      <c r="F75" s="37"/>
      <c r="G75" s="37"/>
      <c r="H75" s="37"/>
      <c r="I75" s="37"/>
      <c r="J75" s="37"/>
      <c r="K75" s="37"/>
      <c r="L75" s="115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6.96" customHeigh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115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0" t="s">
        <v>23</v>
      </c>
      <c r="D77" s="37"/>
      <c r="E77" s="37"/>
      <c r="F77" s="25" t="str">
        <f>F12</f>
        <v>Kolín</v>
      </c>
      <c r="G77" s="37"/>
      <c r="H77" s="37"/>
      <c r="I77" s="30" t="s">
        <v>25</v>
      </c>
      <c r="J77" s="63" t="str">
        <f>IF(J12="","",J12)</f>
        <v>14. 7. 2022</v>
      </c>
      <c r="K77" s="37"/>
      <c r="L77" s="115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6.96" customHeight="1">
      <c r="A78" s="37"/>
      <c r="B78" s="38"/>
      <c r="C78" s="37"/>
      <c r="D78" s="37"/>
      <c r="E78" s="37"/>
      <c r="F78" s="37"/>
      <c r="G78" s="37"/>
      <c r="H78" s="37"/>
      <c r="I78" s="37"/>
      <c r="J78" s="37"/>
      <c r="K78" s="37"/>
      <c r="L78" s="115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5.15" customHeight="1">
      <c r="A79" s="37"/>
      <c r="B79" s="38"/>
      <c r="C79" s="30" t="s">
        <v>31</v>
      </c>
      <c r="D79" s="37"/>
      <c r="E79" s="37"/>
      <c r="F79" s="25" t="str">
        <f>E15</f>
        <v>T-PORT, spol. s r.o.</v>
      </c>
      <c r="G79" s="37"/>
      <c r="H79" s="37"/>
      <c r="I79" s="30" t="s">
        <v>39</v>
      </c>
      <c r="J79" s="35" t="str">
        <f>E21</f>
        <v>Ing. Jan Ježek</v>
      </c>
      <c r="K79" s="37"/>
      <c r="L79" s="115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5.15" customHeight="1">
      <c r="A80" s="37"/>
      <c r="B80" s="38"/>
      <c r="C80" s="30" t="s">
        <v>37</v>
      </c>
      <c r="D80" s="37"/>
      <c r="E80" s="37"/>
      <c r="F80" s="25" t="str">
        <f>IF(E18="","",E18)</f>
        <v>Vyplň údaj</v>
      </c>
      <c r="G80" s="37"/>
      <c r="H80" s="37"/>
      <c r="I80" s="30" t="s">
        <v>44</v>
      </c>
      <c r="J80" s="35" t="str">
        <f>E24</f>
        <v>Ing. Jan Ježek</v>
      </c>
      <c r="K80" s="37"/>
      <c r="L80" s="115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0.32" customHeight="1">
      <c r="A81" s="37"/>
      <c r="B81" s="38"/>
      <c r="C81" s="37"/>
      <c r="D81" s="37"/>
      <c r="E81" s="37"/>
      <c r="F81" s="37"/>
      <c r="G81" s="37"/>
      <c r="H81" s="37"/>
      <c r="I81" s="37"/>
      <c r="J81" s="37"/>
      <c r="K81" s="37"/>
      <c r="L81" s="115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11" customFormat="1" ht="29.28" customHeight="1">
      <c r="A82" s="140"/>
      <c r="B82" s="141"/>
      <c r="C82" s="142" t="s">
        <v>123</v>
      </c>
      <c r="D82" s="143" t="s">
        <v>66</v>
      </c>
      <c r="E82" s="143" t="s">
        <v>62</v>
      </c>
      <c r="F82" s="143" t="s">
        <v>63</v>
      </c>
      <c r="G82" s="143" t="s">
        <v>124</v>
      </c>
      <c r="H82" s="143" t="s">
        <v>125</v>
      </c>
      <c r="I82" s="143" t="s">
        <v>126</v>
      </c>
      <c r="J82" s="144" t="s">
        <v>117</v>
      </c>
      <c r="K82" s="145" t="s">
        <v>127</v>
      </c>
      <c r="L82" s="146"/>
      <c r="M82" s="79" t="s">
        <v>3</v>
      </c>
      <c r="N82" s="80" t="s">
        <v>51</v>
      </c>
      <c r="O82" s="80" t="s">
        <v>128</v>
      </c>
      <c r="P82" s="80" t="s">
        <v>129</v>
      </c>
      <c r="Q82" s="80" t="s">
        <v>130</v>
      </c>
      <c r="R82" s="80" t="s">
        <v>131</v>
      </c>
      <c r="S82" s="80" t="s">
        <v>132</v>
      </c>
      <c r="T82" s="81" t="s">
        <v>133</v>
      </c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</row>
    <row r="83" s="2" customFormat="1" ht="22.8" customHeight="1">
      <c r="A83" s="37"/>
      <c r="B83" s="38"/>
      <c r="C83" s="86" t="s">
        <v>134</v>
      </c>
      <c r="D83" s="37"/>
      <c r="E83" s="37"/>
      <c r="F83" s="37"/>
      <c r="G83" s="37"/>
      <c r="H83" s="37"/>
      <c r="I83" s="37"/>
      <c r="J83" s="147">
        <f>BK83</f>
        <v>0</v>
      </c>
      <c r="K83" s="37"/>
      <c r="L83" s="38"/>
      <c r="M83" s="82"/>
      <c r="N83" s="67"/>
      <c r="O83" s="83"/>
      <c r="P83" s="148">
        <f>P84</f>
        <v>0</v>
      </c>
      <c r="Q83" s="83"/>
      <c r="R83" s="148">
        <f>R84</f>
        <v>88.072639999999993</v>
      </c>
      <c r="S83" s="83"/>
      <c r="T83" s="149">
        <f>T84</f>
        <v>0</v>
      </c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T83" s="17" t="s">
        <v>80</v>
      </c>
      <c r="AU83" s="17" t="s">
        <v>118</v>
      </c>
      <c r="BK83" s="150">
        <f>BK84</f>
        <v>0</v>
      </c>
    </row>
    <row r="84" s="12" customFormat="1" ht="25.92" customHeight="1">
      <c r="A84" s="12"/>
      <c r="B84" s="151"/>
      <c r="C84" s="12"/>
      <c r="D84" s="152" t="s">
        <v>80</v>
      </c>
      <c r="E84" s="153" t="s">
        <v>186</v>
      </c>
      <c r="F84" s="153" t="s">
        <v>187</v>
      </c>
      <c r="G84" s="12"/>
      <c r="H84" s="12"/>
      <c r="I84" s="154"/>
      <c r="J84" s="155">
        <f>BK84</f>
        <v>0</v>
      </c>
      <c r="K84" s="12"/>
      <c r="L84" s="151"/>
      <c r="M84" s="156"/>
      <c r="N84" s="157"/>
      <c r="O84" s="157"/>
      <c r="P84" s="158">
        <f>P85+P90+P119</f>
        <v>0</v>
      </c>
      <c r="Q84" s="157"/>
      <c r="R84" s="158">
        <f>R85+R90+R119</f>
        <v>88.072639999999993</v>
      </c>
      <c r="S84" s="157"/>
      <c r="T84" s="159">
        <f>T85+T90+T119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52" t="s">
        <v>89</v>
      </c>
      <c r="AT84" s="160" t="s">
        <v>80</v>
      </c>
      <c r="AU84" s="160" t="s">
        <v>81</v>
      </c>
      <c r="AY84" s="152" t="s">
        <v>136</v>
      </c>
      <c r="BK84" s="161">
        <f>BK85+BK90+BK119</f>
        <v>0</v>
      </c>
    </row>
    <row r="85" s="12" customFormat="1" ht="22.8" customHeight="1">
      <c r="A85" s="12"/>
      <c r="B85" s="151"/>
      <c r="C85" s="12"/>
      <c r="D85" s="152" t="s">
        <v>80</v>
      </c>
      <c r="E85" s="162" t="s">
        <v>89</v>
      </c>
      <c r="F85" s="162" t="s">
        <v>188</v>
      </c>
      <c r="G85" s="12"/>
      <c r="H85" s="12"/>
      <c r="I85" s="154"/>
      <c r="J85" s="163">
        <f>BK85</f>
        <v>0</v>
      </c>
      <c r="K85" s="12"/>
      <c r="L85" s="151"/>
      <c r="M85" s="156"/>
      <c r="N85" s="157"/>
      <c r="O85" s="157"/>
      <c r="P85" s="158">
        <f>SUM(P86:P89)</f>
        <v>0</v>
      </c>
      <c r="Q85" s="157"/>
      <c r="R85" s="158">
        <f>SUM(R86:R89)</f>
        <v>0</v>
      </c>
      <c r="S85" s="157"/>
      <c r="T85" s="159">
        <f>SUM(T86:T89)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52" t="s">
        <v>89</v>
      </c>
      <c r="AT85" s="160" t="s">
        <v>80</v>
      </c>
      <c r="AU85" s="160" t="s">
        <v>89</v>
      </c>
      <c r="AY85" s="152" t="s">
        <v>136</v>
      </c>
      <c r="BK85" s="161">
        <f>SUM(BK86:BK89)</f>
        <v>0</v>
      </c>
    </row>
    <row r="86" s="2" customFormat="1" ht="24.15" customHeight="1">
      <c r="A86" s="37"/>
      <c r="B86" s="164"/>
      <c r="C86" s="165" t="s">
        <v>89</v>
      </c>
      <c r="D86" s="165" t="s">
        <v>139</v>
      </c>
      <c r="E86" s="166" t="s">
        <v>1023</v>
      </c>
      <c r="F86" s="167" t="s">
        <v>1024</v>
      </c>
      <c r="G86" s="168" t="s">
        <v>412</v>
      </c>
      <c r="H86" s="169">
        <v>195</v>
      </c>
      <c r="I86" s="170"/>
      <c r="J86" s="171">
        <f>ROUND(I86*H86,2)</f>
        <v>0</v>
      </c>
      <c r="K86" s="172"/>
      <c r="L86" s="38"/>
      <c r="M86" s="173" t="s">
        <v>3</v>
      </c>
      <c r="N86" s="174" t="s">
        <v>52</v>
      </c>
      <c r="O86" s="71"/>
      <c r="P86" s="175">
        <f>O86*H86</f>
        <v>0</v>
      </c>
      <c r="Q86" s="175">
        <v>0</v>
      </c>
      <c r="R86" s="175">
        <f>Q86*H86</f>
        <v>0</v>
      </c>
      <c r="S86" s="175">
        <v>0</v>
      </c>
      <c r="T86" s="176">
        <f>S86*H86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R86" s="177" t="s">
        <v>157</v>
      </c>
      <c r="AT86" s="177" t="s">
        <v>139</v>
      </c>
      <c r="AU86" s="177" t="s">
        <v>92</v>
      </c>
      <c r="AY86" s="17" t="s">
        <v>136</v>
      </c>
      <c r="BE86" s="178">
        <f>IF(N86="základní",J86,0)</f>
        <v>0</v>
      </c>
      <c r="BF86" s="178">
        <f>IF(N86="snížená",J86,0)</f>
        <v>0</v>
      </c>
      <c r="BG86" s="178">
        <f>IF(N86="zákl. přenesená",J86,0)</f>
        <v>0</v>
      </c>
      <c r="BH86" s="178">
        <f>IF(N86="sníž. přenesená",J86,0)</f>
        <v>0</v>
      </c>
      <c r="BI86" s="178">
        <f>IF(N86="nulová",J86,0)</f>
        <v>0</v>
      </c>
      <c r="BJ86" s="17" t="s">
        <v>89</v>
      </c>
      <c r="BK86" s="178">
        <f>ROUND(I86*H86,2)</f>
        <v>0</v>
      </c>
      <c r="BL86" s="17" t="s">
        <v>157</v>
      </c>
      <c r="BM86" s="177" t="s">
        <v>1025</v>
      </c>
    </row>
    <row r="87" s="2" customFormat="1">
      <c r="A87" s="37"/>
      <c r="B87" s="38"/>
      <c r="C87" s="37"/>
      <c r="D87" s="179" t="s">
        <v>145</v>
      </c>
      <c r="E87" s="37"/>
      <c r="F87" s="180" t="s">
        <v>1026</v>
      </c>
      <c r="G87" s="37"/>
      <c r="H87" s="37"/>
      <c r="I87" s="181"/>
      <c r="J87" s="37"/>
      <c r="K87" s="37"/>
      <c r="L87" s="38"/>
      <c r="M87" s="182"/>
      <c r="N87" s="183"/>
      <c r="O87" s="71"/>
      <c r="P87" s="71"/>
      <c r="Q87" s="71"/>
      <c r="R87" s="71"/>
      <c r="S87" s="71"/>
      <c r="T87" s="72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T87" s="17" t="s">
        <v>145</v>
      </c>
      <c r="AU87" s="17" t="s">
        <v>92</v>
      </c>
    </row>
    <row r="88" s="2" customFormat="1">
      <c r="A88" s="37"/>
      <c r="B88" s="38"/>
      <c r="C88" s="37"/>
      <c r="D88" s="184" t="s">
        <v>150</v>
      </c>
      <c r="E88" s="37"/>
      <c r="F88" s="185" t="s">
        <v>1027</v>
      </c>
      <c r="G88" s="37"/>
      <c r="H88" s="37"/>
      <c r="I88" s="181"/>
      <c r="J88" s="37"/>
      <c r="K88" s="37"/>
      <c r="L88" s="38"/>
      <c r="M88" s="182"/>
      <c r="N88" s="183"/>
      <c r="O88" s="71"/>
      <c r="P88" s="71"/>
      <c r="Q88" s="71"/>
      <c r="R88" s="71"/>
      <c r="S88" s="71"/>
      <c r="T88" s="72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17" t="s">
        <v>150</v>
      </c>
      <c r="AU88" s="17" t="s">
        <v>92</v>
      </c>
    </row>
    <row r="89" s="13" customFormat="1">
      <c r="A89" s="13"/>
      <c r="B89" s="186"/>
      <c r="C89" s="13"/>
      <c r="D89" s="179" t="s">
        <v>163</v>
      </c>
      <c r="E89" s="187" t="s">
        <v>3</v>
      </c>
      <c r="F89" s="188" t="s">
        <v>1028</v>
      </c>
      <c r="G89" s="13"/>
      <c r="H89" s="189">
        <v>195</v>
      </c>
      <c r="I89" s="190"/>
      <c r="J89" s="13"/>
      <c r="K89" s="13"/>
      <c r="L89" s="186"/>
      <c r="M89" s="191"/>
      <c r="N89" s="192"/>
      <c r="O89" s="192"/>
      <c r="P89" s="192"/>
      <c r="Q89" s="192"/>
      <c r="R89" s="192"/>
      <c r="S89" s="192"/>
      <c r="T89" s="19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187" t="s">
        <v>163</v>
      </c>
      <c r="AU89" s="187" t="s">
        <v>92</v>
      </c>
      <c r="AV89" s="13" t="s">
        <v>92</v>
      </c>
      <c r="AW89" s="13" t="s">
        <v>43</v>
      </c>
      <c r="AX89" s="13" t="s">
        <v>89</v>
      </c>
      <c r="AY89" s="187" t="s">
        <v>136</v>
      </c>
    </row>
    <row r="90" s="12" customFormat="1" ht="22.8" customHeight="1">
      <c r="A90" s="12"/>
      <c r="B90" s="151"/>
      <c r="C90" s="12"/>
      <c r="D90" s="152" t="s">
        <v>80</v>
      </c>
      <c r="E90" s="162" t="s">
        <v>154</v>
      </c>
      <c r="F90" s="162" t="s">
        <v>520</v>
      </c>
      <c r="G90" s="12"/>
      <c r="H90" s="12"/>
      <c r="I90" s="154"/>
      <c r="J90" s="163">
        <f>BK90</f>
        <v>0</v>
      </c>
      <c r="K90" s="12"/>
      <c r="L90" s="151"/>
      <c r="M90" s="156"/>
      <c r="N90" s="157"/>
      <c r="O90" s="157"/>
      <c r="P90" s="158">
        <f>SUM(P91:P118)</f>
        <v>0</v>
      </c>
      <c r="Q90" s="157"/>
      <c r="R90" s="158">
        <f>SUM(R91:R118)</f>
        <v>88.072639999999993</v>
      </c>
      <c r="S90" s="157"/>
      <c r="T90" s="159">
        <f>SUM(T91:T118)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52" t="s">
        <v>89</v>
      </c>
      <c r="AT90" s="160" t="s">
        <v>80</v>
      </c>
      <c r="AU90" s="160" t="s">
        <v>89</v>
      </c>
      <c r="AY90" s="152" t="s">
        <v>136</v>
      </c>
      <c r="BK90" s="161">
        <f>SUM(BK91:BK118)</f>
        <v>0</v>
      </c>
    </row>
    <row r="91" s="2" customFormat="1" ht="24.15" customHeight="1">
      <c r="A91" s="37"/>
      <c r="B91" s="164"/>
      <c r="C91" s="165" t="s">
        <v>92</v>
      </c>
      <c r="D91" s="165" t="s">
        <v>139</v>
      </c>
      <c r="E91" s="166" t="s">
        <v>1029</v>
      </c>
      <c r="F91" s="167" t="s">
        <v>1030</v>
      </c>
      <c r="G91" s="168" t="s">
        <v>251</v>
      </c>
      <c r="H91" s="169">
        <v>455</v>
      </c>
      <c r="I91" s="170"/>
      <c r="J91" s="171">
        <f>ROUND(I91*H91,2)</f>
        <v>0</v>
      </c>
      <c r="K91" s="172"/>
      <c r="L91" s="38"/>
      <c r="M91" s="173" t="s">
        <v>3</v>
      </c>
      <c r="N91" s="174" t="s">
        <v>52</v>
      </c>
      <c r="O91" s="71"/>
      <c r="P91" s="175">
        <f>O91*H91</f>
        <v>0</v>
      </c>
      <c r="Q91" s="175">
        <v>0.17488799999999999</v>
      </c>
      <c r="R91" s="175">
        <f>Q91*H91</f>
        <v>79.574039999999997</v>
      </c>
      <c r="S91" s="175">
        <v>0</v>
      </c>
      <c r="T91" s="176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77" t="s">
        <v>157</v>
      </c>
      <c r="AT91" s="177" t="s">
        <v>139</v>
      </c>
      <c r="AU91" s="177" t="s">
        <v>92</v>
      </c>
      <c r="AY91" s="17" t="s">
        <v>136</v>
      </c>
      <c r="BE91" s="178">
        <f>IF(N91="základní",J91,0)</f>
        <v>0</v>
      </c>
      <c r="BF91" s="178">
        <f>IF(N91="snížená",J91,0)</f>
        <v>0</v>
      </c>
      <c r="BG91" s="178">
        <f>IF(N91="zákl. přenesená",J91,0)</f>
        <v>0</v>
      </c>
      <c r="BH91" s="178">
        <f>IF(N91="sníž. přenesená",J91,0)</f>
        <v>0</v>
      </c>
      <c r="BI91" s="178">
        <f>IF(N91="nulová",J91,0)</f>
        <v>0</v>
      </c>
      <c r="BJ91" s="17" t="s">
        <v>89</v>
      </c>
      <c r="BK91" s="178">
        <f>ROUND(I91*H91,2)</f>
        <v>0</v>
      </c>
      <c r="BL91" s="17" t="s">
        <v>157</v>
      </c>
      <c r="BM91" s="177" t="s">
        <v>1031</v>
      </c>
    </row>
    <row r="92" s="2" customFormat="1">
      <c r="A92" s="37"/>
      <c r="B92" s="38"/>
      <c r="C92" s="37"/>
      <c r="D92" s="179" t="s">
        <v>145</v>
      </c>
      <c r="E92" s="37"/>
      <c r="F92" s="180" t="s">
        <v>1032</v>
      </c>
      <c r="G92" s="37"/>
      <c r="H92" s="37"/>
      <c r="I92" s="181"/>
      <c r="J92" s="37"/>
      <c r="K92" s="37"/>
      <c r="L92" s="38"/>
      <c r="M92" s="182"/>
      <c r="N92" s="183"/>
      <c r="O92" s="71"/>
      <c r="P92" s="71"/>
      <c r="Q92" s="71"/>
      <c r="R92" s="71"/>
      <c r="S92" s="71"/>
      <c r="T92" s="72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17" t="s">
        <v>145</v>
      </c>
      <c r="AU92" s="17" t="s">
        <v>92</v>
      </c>
    </row>
    <row r="93" s="2" customFormat="1">
      <c r="A93" s="37"/>
      <c r="B93" s="38"/>
      <c r="C93" s="37"/>
      <c r="D93" s="184" t="s">
        <v>150</v>
      </c>
      <c r="E93" s="37"/>
      <c r="F93" s="185" t="s">
        <v>1033</v>
      </c>
      <c r="G93" s="37"/>
      <c r="H93" s="37"/>
      <c r="I93" s="181"/>
      <c r="J93" s="37"/>
      <c r="K93" s="37"/>
      <c r="L93" s="38"/>
      <c r="M93" s="182"/>
      <c r="N93" s="183"/>
      <c r="O93" s="71"/>
      <c r="P93" s="71"/>
      <c r="Q93" s="71"/>
      <c r="R93" s="71"/>
      <c r="S93" s="71"/>
      <c r="T93" s="72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7" t="s">
        <v>150</v>
      </c>
      <c r="AU93" s="17" t="s">
        <v>92</v>
      </c>
    </row>
    <row r="94" s="13" customFormat="1">
      <c r="A94" s="13"/>
      <c r="B94" s="186"/>
      <c r="C94" s="13"/>
      <c r="D94" s="179" t="s">
        <v>163</v>
      </c>
      <c r="E94" s="187" t="s">
        <v>3</v>
      </c>
      <c r="F94" s="188" t="s">
        <v>1034</v>
      </c>
      <c r="G94" s="13"/>
      <c r="H94" s="189">
        <v>325</v>
      </c>
      <c r="I94" s="190"/>
      <c r="J94" s="13"/>
      <c r="K94" s="13"/>
      <c r="L94" s="186"/>
      <c r="M94" s="191"/>
      <c r="N94" s="192"/>
      <c r="O94" s="192"/>
      <c r="P94" s="192"/>
      <c r="Q94" s="192"/>
      <c r="R94" s="192"/>
      <c r="S94" s="192"/>
      <c r="T94" s="19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187" t="s">
        <v>163</v>
      </c>
      <c r="AU94" s="187" t="s">
        <v>92</v>
      </c>
      <c r="AV94" s="13" t="s">
        <v>92</v>
      </c>
      <c r="AW94" s="13" t="s">
        <v>43</v>
      </c>
      <c r="AX94" s="13" t="s">
        <v>81</v>
      </c>
      <c r="AY94" s="187" t="s">
        <v>136</v>
      </c>
    </row>
    <row r="95" s="13" customFormat="1">
      <c r="A95" s="13"/>
      <c r="B95" s="186"/>
      <c r="C95" s="13"/>
      <c r="D95" s="179" t="s">
        <v>163</v>
      </c>
      <c r="E95" s="187" t="s">
        <v>3</v>
      </c>
      <c r="F95" s="188" t="s">
        <v>1035</v>
      </c>
      <c r="G95" s="13"/>
      <c r="H95" s="189">
        <v>130</v>
      </c>
      <c r="I95" s="190"/>
      <c r="J95" s="13"/>
      <c r="K95" s="13"/>
      <c r="L95" s="186"/>
      <c r="M95" s="191"/>
      <c r="N95" s="192"/>
      <c r="O95" s="192"/>
      <c r="P95" s="192"/>
      <c r="Q95" s="192"/>
      <c r="R95" s="192"/>
      <c r="S95" s="192"/>
      <c r="T95" s="19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187" t="s">
        <v>163</v>
      </c>
      <c r="AU95" s="187" t="s">
        <v>92</v>
      </c>
      <c r="AV95" s="13" t="s">
        <v>92</v>
      </c>
      <c r="AW95" s="13" t="s">
        <v>43</v>
      </c>
      <c r="AX95" s="13" t="s">
        <v>81</v>
      </c>
      <c r="AY95" s="187" t="s">
        <v>136</v>
      </c>
    </row>
    <row r="96" s="14" customFormat="1">
      <c r="A96" s="14"/>
      <c r="B96" s="198"/>
      <c r="C96" s="14"/>
      <c r="D96" s="179" t="s">
        <v>163</v>
      </c>
      <c r="E96" s="199" t="s">
        <v>3</v>
      </c>
      <c r="F96" s="200" t="s">
        <v>197</v>
      </c>
      <c r="G96" s="14"/>
      <c r="H96" s="201">
        <v>455</v>
      </c>
      <c r="I96" s="202"/>
      <c r="J96" s="14"/>
      <c r="K96" s="14"/>
      <c r="L96" s="198"/>
      <c r="M96" s="203"/>
      <c r="N96" s="204"/>
      <c r="O96" s="204"/>
      <c r="P96" s="204"/>
      <c r="Q96" s="204"/>
      <c r="R96" s="204"/>
      <c r="S96" s="204"/>
      <c r="T96" s="205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199" t="s">
        <v>163</v>
      </c>
      <c r="AU96" s="199" t="s">
        <v>92</v>
      </c>
      <c r="AV96" s="14" t="s">
        <v>157</v>
      </c>
      <c r="AW96" s="14" t="s">
        <v>43</v>
      </c>
      <c r="AX96" s="14" t="s">
        <v>89</v>
      </c>
      <c r="AY96" s="199" t="s">
        <v>136</v>
      </c>
    </row>
    <row r="97" s="2" customFormat="1" ht="24.15" customHeight="1">
      <c r="A97" s="37"/>
      <c r="B97" s="164"/>
      <c r="C97" s="207" t="s">
        <v>154</v>
      </c>
      <c r="D97" s="207" t="s">
        <v>221</v>
      </c>
      <c r="E97" s="208" t="s">
        <v>1036</v>
      </c>
      <c r="F97" s="209" t="s">
        <v>1037</v>
      </c>
      <c r="G97" s="210" t="s">
        <v>251</v>
      </c>
      <c r="H97" s="211">
        <v>325</v>
      </c>
      <c r="I97" s="212"/>
      <c r="J97" s="213">
        <f>ROUND(I97*H97,2)</f>
        <v>0</v>
      </c>
      <c r="K97" s="214"/>
      <c r="L97" s="215"/>
      <c r="M97" s="216" t="s">
        <v>3</v>
      </c>
      <c r="N97" s="217" t="s">
        <v>52</v>
      </c>
      <c r="O97" s="71"/>
      <c r="P97" s="175">
        <f>O97*H97</f>
        <v>0</v>
      </c>
      <c r="Q97" s="175">
        <v>0.0040000000000000001</v>
      </c>
      <c r="R97" s="175">
        <f>Q97*H97</f>
        <v>1.3</v>
      </c>
      <c r="S97" s="175">
        <v>0</v>
      </c>
      <c r="T97" s="176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77" t="s">
        <v>224</v>
      </c>
      <c r="AT97" s="177" t="s">
        <v>221</v>
      </c>
      <c r="AU97" s="177" t="s">
        <v>92</v>
      </c>
      <c r="AY97" s="17" t="s">
        <v>136</v>
      </c>
      <c r="BE97" s="178">
        <f>IF(N97="základní",J97,0)</f>
        <v>0</v>
      </c>
      <c r="BF97" s="178">
        <f>IF(N97="snížená",J97,0)</f>
        <v>0</v>
      </c>
      <c r="BG97" s="178">
        <f>IF(N97="zákl. přenesená",J97,0)</f>
        <v>0</v>
      </c>
      <c r="BH97" s="178">
        <f>IF(N97="sníž. přenesená",J97,0)</f>
        <v>0</v>
      </c>
      <c r="BI97" s="178">
        <f>IF(N97="nulová",J97,0)</f>
        <v>0</v>
      </c>
      <c r="BJ97" s="17" t="s">
        <v>89</v>
      </c>
      <c r="BK97" s="178">
        <f>ROUND(I97*H97,2)</f>
        <v>0</v>
      </c>
      <c r="BL97" s="17" t="s">
        <v>157</v>
      </c>
      <c r="BM97" s="177" t="s">
        <v>1038</v>
      </c>
    </row>
    <row r="98" s="2" customFormat="1">
      <c r="A98" s="37"/>
      <c r="B98" s="38"/>
      <c r="C98" s="37"/>
      <c r="D98" s="179" t="s">
        <v>145</v>
      </c>
      <c r="E98" s="37"/>
      <c r="F98" s="180" t="s">
        <v>1037</v>
      </c>
      <c r="G98" s="37"/>
      <c r="H98" s="37"/>
      <c r="I98" s="181"/>
      <c r="J98" s="37"/>
      <c r="K98" s="37"/>
      <c r="L98" s="38"/>
      <c r="M98" s="182"/>
      <c r="N98" s="183"/>
      <c r="O98" s="71"/>
      <c r="P98" s="71"/>
      <c r="Q98" s="71"/>
      <c r="R98" s="71"/>
      <c r="S98" s="71"/>
      <c r="T98" s="72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7" t="s">
        <v>145</v>
      </c>
      <c r="AU98" s="17" t="s">
        <v>92</v>
      </c>
    </row>
    <row r="99" s="2" customFormat="1" ht="24.15" customHeight="1">
      <c r="A99" s="37"/>
      <c r="B99" s="164"/>
      <c r="C99" s="207" t="s">
        <v>157</v>
      </c>
      <c r="D99" s="207" t="s">
        <v>221</v>
      </c>
      <c r="E99" s="208" t="s">
        <v>1039</v>
      </c>
      <c r="F99" s="209" t="s">
        <v>1040</v>
      </c>
      <c r="G99" s="210" t="s">
        <v>251</v>
      </c>
      <c r="H99" s="211">
        <v>130</v>
      </c>
      <c r="I99" s="212"/>
      <c r="J99" s="213">
        <f>ROUND(I99*H99,2)</f>
        <v>0</v>
      </c>
      <c r="K99" s="214"/>
      <c r="L99" s="215"/>
      <c r="M99" s="216" t="s">
        <v>3</v>
      </c>
      <c r="N99" s="217" t="s">
        <v>52</v>
      </c>
      <c r="O99" s="71"/>
      <c r="P99" s="175">
        <f>O99*H99</f>
        <v>0</v>
      </c>
      <c r="Q99" s="175">
        <v>0.0040000000000000001</v>
      </c>
      <c r="R99" s="175">
        <f>Q99*H99</f>
        <v>0.52000000000000002</v>
      </c>
      <c r="S99" s="175">
        <v>0</v>
      </c>
      <c r="T99" s="176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77" t="s">
        <v>224</v>
      </c>
      <c r="AT99" s="177" t="s">
        <v>221</v>
      </c>
      <c r="AU99" s="177" t="s">
        <v>92</v>
      </c>
      <c r="AY99" s="17" t="s">
        <v>136</v>
      </c>
      <c r="BE99" s="178">
        <f>IF(N99="základní",J99,0)</f>
        <v>0</v>
      </c>
      <c r="BF99" s="178">
        <f>IF(N99="snížená",J99,0)</f>
        <v>0</v>
      </c>
      <c r="BG99" s="178">
        <f>IF(N99="zákl. přenesená",J99,0)</f>
        <v>0</v>
      </c>
      <c r="BH99" s="178">
        <f>IF(N99="sníž. přenesená",J99,0)</f>
        <v>0</v>
      </c>
      <c r="BI99" s="178">
        <f>IF(N99="nulová",J99,0)</f>
        <v>0</v>
      </c>
      <c r="BJ99" s="17" t="s">
        <v>89</v>
      </c>
      <c r="BK99" s="178">
        <f>ROUND(I99*H99,2)</f>
        <v>0</v>
      </c>
      <c r="BL99" s="17" t="s">
        <v>157</v>
      </c>
      <c r="BM99" s="177" t="s">
        <v>1041</v>
      </c>
    </row>
    <row r="100" s="2" customFormat="1">
      <c r="A100" s="37"/>
      <c r="B100" s="38"/>
      <c r="C100" s="37"/>
      <c r="D100" s="179" t="s">
        <v>145</v>
      </c>
      <c r="E100" s="37"/>
      <c r="F100" s="180" t="s">
        <v>1040</v>
      </c>
      <c r="G100" s="37"/>
      <c r="H100" s="37"/>
      <c r="I100" s="181"/>
      <c r="J100" s="37"/>
      <c r="K100" s="37"/>
      <c r="L100" s="38"/>
      <c r="M100" s="182"/>
      <c r="N100" s="183"/>
      <c r="O100" s="71"/>
      <c r="P100" s="71"/>
      <c r="Q100" s="71"/>
      <c r="R100" s="71"/>
      <c r="S100" s="71"/>
      <c r="T100" s="72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17" t="s">
        <v>145</v>
      </c>
      <c r="AU100" s="17" t="s">
        <v>92</v>
      </c>
    </row>
    <row r="101" s="2" customFormat="1" ht="24.15" customHeight="1">
      <c r="A101" s="37"/>
      <c r="B101" s="164"/>
      <c r="C101" s="165" t="s">
        <v>135</v>
      </c>
      <c r="D101" s="165" t="s">
        <v>139</v>
      </c>
      <c r="E101" s="166" t="s">
        <v>1042</v>
      </c>
      <c r="F101" s="167" t="s">
        <v>1043</v>
      </c>
      <c r="G101" s="168" t="s">
        <v>251</v>
      </c>
      <c r="H101" s="169">
        <v>2</v>
      </c>
      <c r="I101" s="170"/>
      <c r="J101" s="171">
        <f>ROUND(I101*H101,2)</f>
        <v>0</v>
      </c>
      <c r="K101" s="172"/>
      <c r="L101" s="38"/>
      <c r="M101" s="173" t="s">
        <v>3</v>
      </c>
      <c r="N101" s="174" t="s">
        <v>52</v>
      </c>
      <c r="O101" s="71"/>
      <c r="P101" s="175">
        <f>O101*H101</f>
        <v>0</v>
      </c>
      <c r="Q101" s="175">
        <v>0</v>
      </c>
      <c r="R101" s="175">
        <f>Q101*H101</f>
        <v>0</v>
      </c>
      <c r="S101" s="175">
        <v>0</v>
      </c>
      <c r="T101" s="176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77" t="s">
        <v>157</v>
      </c>
      <c r="AT101" s="177" t="s">
        <v>139</v>
      </c>
      <c r="AU101" s="177" t="s">
        <v>92</v>
      </c>
      <c r="AY101" s="17" t="s">
        <v>136</v>
      </c>
      <c r="BE101" s="178">
        <f>IF(N101="základní",J101,0)</f>
        <v>0</v>
      </c>
      <c r="BF101" s="178">
        <f>IF(N101="snížená",J101,0)</f>
        <v>0</v>
      </c>
      <c r="BG101" s="178">
        <f>IF(N101="zákl. přenesená",J101,0)</f>
        <v>0</v>
      </c>
      <c r="BH101" s="178">
        <f>IF(N101="sníž. přenesená",J101,0)</f>
        <v>0</v>
      </c>
      <c r="BI101" s="178">
        <f>IF(N101="nulová",J101,0)</f>
        <v>0</v>
      </c>
      <c r="BJ101" s="17" t="s">
        <v>89</v>
      </c>
      <c r="BK101" s="178">
        <f>ROUND(I101*H101,2)</f>
        <v>0</v>
      </c>
      <c r="BL101" s="17" t="s">
        <v>157</v>
      </c>
      <c r="BM101" s="177" t="s">
        <v>1044</v>
      </c>
    </row>
    <row r="102" s="2" customFormat="1">
      <c r="A102" s="37"/>
      <c r="B102" s="38"/>
      <c r="C102" s="37"/>
      <c r="D102" s="179" t="s">
        <v>145</v>
      </c>
      <c r="E102" s="37"/>
      <c r="F102" s="180" t="s">
        <v>1045</v>
      </c>
      <c r="G102" s="37"/>
      <c r="H102" s="37"/>
      <c r="I102" s="181"/>
      <c r="J102" s="37"/>
      <c r="K102" s="37"/>
      <c r="L102" s="38"/>
      <c r="M102" s="182"/>
      <c r="N102" s="183"/>
      <c r="O102" s="71"/>
      <c r="P102" s="71"/>
      <c r="Q102" s="71"/>
      <c r="R102" s="71"/>
      <c r="S102" s="71"/>
      <c r="T102" s="72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7" t="s">
        <v>145</v>
      </c>
      <c r="AU102" s="17" t="s">
        <v>92</v>
      </c>
    </row>
    <row r="103" s="2" customFormat="1">
      <c r="A103" s="37"/>
      <c r="B103" s="38"/>
      <c r="C103" s="37"/>
      <c r="D103" s="184" t="s">
        <v>150</v>
      </c>
      <c r="E103" s="37"/>
      <c r="F103" s="185" t="s">
        <v>1046</v>
      </c>
      <c r="G103" s="37"/>
      <c r="H103" s="37"/>
      <c r="I103" s="181"/>
      <c r="J103" s="37"/>
      <c r="K103" s="37"/>
      <c r="L103" s="38"/>
      <c r="M103" s="182"/>
      <c r="N103" s="183"/>
      <c r="O103" s="71"/>
      <c r="P103" s="71"/>
      <c r="Q103" s="71"/>
      <c r="R103" s="71"/>
      <c r="S103" s="71"/>
      <c r="T103" s="72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7" t="s">
        <v>150</v>
      </c>
      <c r="AU103" s="17" t="s">
        <v>92</v>
      </c>
    </row>
    <row r="104" s="2" customFormat="1" ht="16.5" customHeight="1">
      <c r="A104" s="37"/>
      <c r="B104" s="164"/>
      <c r="C104" s="207" t="s">
        <v>169</v>
      </c>
      <c r="D104" s="207" t="s">
        <v>221</v>
      </c>
      <c r="E104" s="208" t="s">
        <v>1047</v>
      </c>
      <c r="F104" s="209" t="s">
        <v>1048</v>
      </c>
      <c r="G104" s="210" t="s">
        <v>251</v>
      </c>
      <c r="H104" s="211">
        <v>1</v>
      </c>
      <c r="I104" s="212"/>
      <c r="J104" s="213">
        <f>ROUND(I104*H104,2)</f>
        <v>0</v>
      </c>
      <c r="K104" s="214"/>
      <c r="L104" s="215"/>
      <c r="M104" s="216" t="s">
        <v>3</v>
      </c>
      <c r="N104" s="217" t="s">
        <v>52</v>
      </c>
      <c r="O104" s="71"/>
      <c r="P104" s="175">
        <f>O104*H104</f>
        <v>0</v>
      </c>
      <c r="Q104" s="175">
        <v>0.23100000000000001</v>
      </c>
      <c r="R104" s="175">
        <f>Q104*H104</f>
        <v>0.23100000000000001</v>
      </c>
      <c r="S104" s="175">
        <v>0</v>
      </c>
      <c r="T104" s="176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77" t="s">
        <v>224</v>
      </c>
      <c r="AT104" s="177" t="s">
        <v>221</v>
      </c>
      <c r="AU104" s="177" t="s">
        <v>92</v>
      </c>
      <c r="AY104" s="17" t="s">
        <v>136</v>
      </c>
      <c r="BE104" s="178">
        <f>IF(N104="základní",J104,0)</f>
        <v>0</v>
      </c>
      <c r="BF104" s="178">
        <f>IF(N104="snížená",J104,0)</f>
        <v>0</v>
      </c>
      <c r="BG104" s="178">
        <f>IF(N104="zákl. přenesená",J104,0)</f>
        <v>0</v>
      </c>
      <c r="BH104" s="178">
        <f>IF(N104="sníž. přenesená",J104,0)</f>
        <v>0</v>
      </c>
      <c r="BI104" s="178">
        <f>IF(N104="nulová",J104,0)</f>
        <v>0</v>
      </c>
      <c r="BJ104" s="17" t="s">
        <v>89</v>
      </c>
      <c r="BK104" s="178">
        <f>ROUND(I104*H104,2)</f>
        <v>0</v>
      </c>
      <c r="BL104" s="17" t="s">
        <v>157</v>
      </c>
      <c r="BM104" s="177" t="s">
        <v>1049</v>
      </c>
    </row>
    <row r="105" s="2" customFormat="1">
      <c r="A105" s="37"/>
      <c r="B105" s="38"/>
      <c r="C105" s="37"/>
      <c r="D105" s="179" t="s">
        <v>145</v>
      </c>
      <c r="E105" s="37"/>
      <c r="F105" s="180" t="s">
        <v>1048</v>
      </c>
      <c r="G105" s="37"/>
      <c r="H105" s="37"/>
      <c r="I105" s="181"/>
      <c r="J105" s="37"/>
      <c r="K105" s="37"/>
      <c r="L105" s="38"/>
      <c r="M105" s="182"/>
      <c r="N105" s="183"/>
      <c r="O105" s="71"/>
      <c r="P105" s="71"/>
      <c r="Q105" s="71"/>
      <c r="R105" s="71"/>
      <c r="S105" s="71"/>
      <c r="T105" s="72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7" t="s">
        <v>145</v>
      </c>
      <c r="AU105" s="17" t="s">
        <v>92</v>
      </c>
    </row>
    <row r="106" s="2" customFormat="1" ht="16.5" customHeight="1">
      <c r="A106" s="37"/>
      <c r="B106" s="164"/>
      <c r="C106" s="207" t="s">
        <v>174</v>
      </c>
      <c r="D106" s="207" t="s">
        <v>221</v>
      </c>
      <c r="E106" s="208" t="s">
        <v>1050</v>
      </c>
      <c r="F106" s="209" t="s">
        <v>1051</v>
      </c>
      <c r="G106" s="210" t="s">
        <v>251</v>
      </c>
      <c r="H106" s="211">
        <v>1</v>
      </c>
      <c r="I106" s="212"/>
      <c r="J106" s="213">
        <f>ROUND(I106*H106,2)</f>
        <v>0</v>
      </c>
      <c r="K106" s="214"/>
      <c r="L106" s="215"/>
      <c r="M106" s="216" t="s">
        <v>3</v>
      </c>
      <c r="N106" s="217" t="s">
        <v>52</v>
      </c>
      <c r="O106" s="71"/>
      <c r="P106" s="175">
        <f>O106*H106</f>
        <v>0</v>
      </c>
      <c r="Q106" s="175">
        <v>0</v>
      </c>
      <c r="R106" s="175">
        <f>Q106*H106</f>
        <v>0</v>
      </c>
      <c r="S106" s="175">
        <v>0</v>
      </c>
      <c r="T106" s="176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77" t="s">
        <v>224</v>
      </c>
      <c r="AT106" s="177" t="s">
        <v>221</v>
      </c>
      <c r="AU106" s="177" t="s">
        <v>92</v>
      </c>
      <c r="AY106" s="17" t="s">
        <v>136</v>
      </c>
      <c r="BE106" s="178">
        <f>IF(N106="základní",J106,0)</f>
        <v>0</v>
      </c>
      <c r="BF106" s="178">
        <f>IF(N106="snížená",J106,0)</f>
        <v>0</v>
      </c>
      <c r="BG106" s="178">
        <f>IF(N106="zákl. přenesená",J106,0)</f>
        <v>0</v>
      </c>
      <c r="BH106" s="178">
        <f>IF(N106="sníž. přenesená",J106,0)</f>
        <v>0</v>
      </c>
      <c r="BI106" s="178">
        <f>IF(N106="nulová",J106,0)</f>
        <v>0</v>
      </c>
      <c r="BJ106" s="17" t="s">
        <v>89</v>
      </c>
      <c r="BK106" s="178">
        <f>ROUND(I106*H106,2)</f>
        <v>0</v>
      </c>
      <c r="BL106" s="17" t="s">
        <v>157</v>
      </c>
      <c r="BM106" s="177" t="s">
        <v>1052</v>
      </c>
    </row>
    <row r="107" s="2" customFormat="1">
      <c r="A107" s="37"/>
      <c r="B107" s="38"/>
      <c r="C107" s="37"/>
      <c r="D107" s="179" t="s">
        <v>145</v>
      </c>
      <c r="E107" s="37"/>
      <c r="F107" s="180" t="s">
        <v>1051</v>
      </c>
      <c r="G107" s="37"/>
      <c r="H107" s="37"/>
      <c r="I107" s="181"/>
      <c r="J107" s="37"/>
      <c r="K107" s="37"/>
      <c r="L107" s="38"/>
      <c r="M107" s="182"/>
      <c r="N107" s="183"/>
      <c r="O107" s="71"/>
      <c r="P107" s="71"/>
      <c r="Q107" s="71"/>
      <c r="R107" s="71"/>
      <c r="S107" s="71"/>
      <c r="T107" s="72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7" t="s">
        <v>145</v>
      </c>
      <c r="AU107" s="17" t="s">
        <v>92</v>
      </c>
    </row>
    <row r="108" s="2" customFormat="1" ht="24.15" customHeight="1">
      <c r="A108" s="37"/>
      <c r="B108" s="164"/>
      <c r="C108" s="165" t="s">
        <v>224</v>
      </c>
      <c r="D108" s="165" t="s">
        <v>139</v>
      </c>
      <c r="E108" s="166" t="s">
        <v>1053</v>
      </c>
      <c r="F108" s="167" t="s">
        <v>1054</v>
      </c>
      <c r="G108" s="168" t="s">
        <v>251</v>
      </c>
      <c r="H108" s="169">
        <v>1</v>
      </c>
      <c r="I108" s="170"/>
      <c r="J108" s="171">
        <f>ROUND(I108*H108,2)</f>
        <v>0</v>
      </c>
      <c r="K108" s="172"/>
      <c r="L108" s="38"/>
      <c r="M108" s="173" t="s">
        <v>3</v>
      </c>
      <c r="N108" s="174" t="s">
        <v>52</v>
      </c>
      <c r="O108" s="71"/>
      <c r="P108" s="175">
        <f>O108*H108</f>
        <v>0</v>
      </c>
      <c r="Q108" s="175">
        <v>0</v>
      </c>
      <c r="R108" s="175">
        <f>Q108*H108</f>
        <v>0</v>
      </c>
      <c r="S108" s="175">
        <v>0</v>
      </c>
      <c r="T108" s="176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177" t="s">
        <v>157</v>
      </c>
      <c r="AT108" s="177" t="s">
        <v>139</v>
      </c>
      <c r="AU108" s="177" t="s">
        <v>92</v>
      </c>
      <c r="AY108" s="17" t="s">
        <v>136</v>
      </c>
      <c r="BE108" s="178">
        <f>IF(N108="základní",J108,0)</f>
        <v>0</v>
      </c>
      <c r="BF108" s="178">
        <f>IF(N108="snížená",J108,0)</f>
        <v>0</v>
      </c>
      <c r="BG108" s="178">
        <f>IF(N108="zákl. přenesená",J108,0)</f>
        <v>0</v>
      </c>
      <c r="BH108" s="178">
        <f>IF(N108="sníž. přenesená",J108,0)</f>
        <v>0</v>
      </c>
      <c r="BI108" s="178">
        <f>IF(N108="nulová",J108,0)</f>
        <v>0</v>
      </c>
      <c r="BJ108" s="17" t="s">
        <v>89</v>
      </c>
      <c r="BK108" s="178">
        <f>ROUND(I108*H108,2)</f>
        <v>0</v>
      </c>
      <c r="BL108" s="17" t="s">
        <v>157</v>
      </c>
      <c r="BM108" s="177" t="s">
        <v>1055</v>
      </c>
    </row>
    <row r="109" s="2" customFormat="1">
      <c r="A109" s="37"/>
      <c r="B109" s="38"/>
      <c r="C109" s="37"/>
      <c r="D109" s="179" t="s">
        <v>145</v>
      </c>
      <c r="E109" s="37"/>
      <c r="F109" s="180" t="s">
        <v>1056</v>
      </c>
      <c r="G109" s="37"/>
      <c r="H109" s="37"/>
      <c r="I109" s="181"/>
      <c r="J109" s="37"/>
      <c r="K109" s="37"/>
      <c r="L109" s="38"/>
      <c r="M109" s="182"/>
      <c r="N109" s="183"/>
      <c r="O109" s="71"/>
      <c r="P109" s="71"/>
      <c r="Q109" s="71"/>
      <c r="R109" s="71"/>
      <c r="S109" s="71"/>
      <c r="T109" s="72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7" t="s">
        <v>145</v>
      </c>
      <c r="AU109" s="17" t="s">
        <v>92</v>
      </c>
    </row>
    <row r="110" s="2" customFormat="1">
      <c r="A110" s="37"/>
      <c r="B110" s="38"/>
      <c r="C110" s="37"/>
      <c r="D110" s="184" t="s">
        <v>150</v>
      </c>
      <c r="E110" s="37"/>
      <c r="F110" s="185" t="s">
        <v>1057</v>
      </c>
      <c r="G110" s="37"/>
      <c r="H110" s="37"/>
      <c r="I110" s="181"/>
      <c r="J110" s="37"/>
      <c r="K110" s="37"/>
      <c r="L110" s="38"/>
      <c r="M110" s="182"/>
      <c r="N110" s="183"/>
      <c r="O110" s="71"/>
      <c r="P110" s="71"/>
      <c r="Q110" s="71"/>
      <c r="R110" s="71"/>
      <c r="S110" s="71"/>
      <c r="T110" s="72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7" t="s">
        <v>150</v>
      </c>
      <c r="AU110" s="17" t="s">
        <v>92</v>
      </c>
    </row>
    <row r="111" s="2" customFormat="1" ht="16.5" customHeight="1">
      <c r="A111" s="37"/>
      <c r="B111" s="164"/>
      <c r="C111" s="207" t="s">
        <v>240</v>
      </c>
      <c r="D111" s="207" t="s">
        <v>221</v>
      </c>
      <c r="E111" s="208" t="s">
        <v>1058</v>
      </c>
      <c r="F111" s="209" t="s">
        <v>1059</v>
      </c>
      <c r="G111" s="210" t="s">
        <v>251</v>
      </c>
      <c r="H111" s="211">
        <v>1</v>
      </c>
      <c r="I111" s="212"/>
      <c r="J111" s="213">
        <f>ROUND(I111*H111,2)</f>
        <v>0</v>
      </c>
      <c r="K111" s="214"/>
      <c r="L111" s="215"/>
      <c r="M111" s="216" t="s">
        <v>3</v>
      </c>
      <c r="N111" s="217" t="s">
        <v>52</v>
      </c>
      <c r="O111" s="71"/>
      <c r="P111" s="175">
        <f>O111*H111</f>
        <v>0</v>
      </c>
      <c r="Q111" s="175">
        <v>0</v>
      </c>
      <c r="R111" s="175">
        <f>Q111*H111</f>
        <v>0</v>
      </c>
      <c r="S111" s="175">
        <v>0</v>
      </c>
      <c r="T111" s="176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77" t="s">
        <v>224</v>
      </c>
      <c r="AT111" s="177" t="s">
        <v>221</v>
      </c>
      <c r="AU111" s="177" t="s">
        <v>92</v>
      </c>
      <c r="AY111" s="17" t="s">
        <v>136</v>
      </c>
      <c r="BE111" s="178">
        <f>IF(N111="základní",J111,0)</f>
        <v>0</v>
      </c>
      <c r="BF111" s="178">
        <f>IF(N111="snížená",J111,0)</f>
        <v>0</v>
      </c>
      <c r="BG111" s="178">
        <f>IF(N111="zákl. přenesená",J111,0)</f>
        <v>0</v>
      </c>
      <c r="BH111" s="178">
        <f>IF(N111="sníž. přenesená",J111,0)</f>
        <v>0</v>
      </c>
      <c r="BI111" s="178">
        <f>IF(N111="nulová",J111,0)</f>
        <v>0</v>
      </c>
      <c r="BJ111" s="17" t="s">
        <v>89</v>
      </c>
      <c r="BK111" s="178">
        <f>ROUND(I111*H111,2)</f>
        <v>0</v>
      </c>
      <c r="BL111" s="17" t="s">
        <v>157</v>
      </c>
      <c r="BM111" s="177" t="s">
        <v>1060</v>
      </c>
    </row>
    <row r="112" s="2" customFormat="1">
      <c r="A112" s="37"/>
      <c r="B112" s="38"/>
      <c r="C112" s="37"/>
      <c r="D112" s="179" t="s">
        <v>145</v>
      </c>
      <c r="E112" s="37"/>
      <c r="F112" s="180" t="s">
        <v>1059</v>
      </c>
      <c r="G112" s="37"/>
      <c r="H112" s="37"/>
      <c r="I112" s="181"/>
      <c r="J112" s="37"/>
      <c r="K112" s="37"/>
      <c r="L112" s="38"/>
      <c r="M112" s="182"/>
      <c r="N112" s="183"/>
      <c r="O112" s="71"/>
      <c r="P112" s="71"/>
      <c r="Q112" s="71"/>
      <c r="R112" s="71"/>
      <c r="S112" s="71"/>
      <c r="T112" s="72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7" t="s">
        <v>145</v>
      </c>
      <c r="AU112" s="17" t="s">
        <v>92</v>
      </c>
    </row>
    <row r="113" s="2" customFormat="1" ht="24.15" customHeight="1">
      <c r="A113" s="37"/>
      <c r="B113" s="164"/>
      <c r="C113" s="165" t="s">
        <v>248</v>
      </c>
      <c r="D113" s="165" t="s">
        <v>139</v>
      </c>
      <c r="E113" s="166" t="s">
        <v>1061</v>
      </c>
      <c r="F113" s="167" t="s">
        <v>1062</v>
      </c>
      <c r="G113" s="168" t="s">
        <v>412</v>
      </c>
      <c r="H113" s="169">
        <v>324</v>
      </c>
      <c r="I113" s="170"/>
      <c r="J113" s="171">
        <f>ROUND(I113*H113,2)</f>
        <v>0</v>
      </c>
      <c r="K113" s="172"/>
      <c r="L113" s="38"/>
      <c r="M113" s="173" t="s">
        <v>3</v>
      </c>
      <c r="N113" s="174" t="s">
        <v>52</v>
      </c>
      <c r="O113" s="71"/>
      <c r="P113" s="175">
        <f>O113*H113</f>
        <v>0</v>
      </c>
      <c r="Q113" s="175">
        <v>0</v>
      </c>
      <c r="R113" s="175">
        <f>Q113*H113</f>
        <v>0</v>
      </c>
      <c r="S113" s="175">
        <v>0</v>
      </c>
      <c r="T113" s="176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77" t="s">
        <v>157</v>
      </c>
      <c r="AT113" s="177" t="s">
        <v>139</v>
      </c>
      <c r="AU113" s="177" t="s">
        <v>92</v>
      </c>
      <c r="AY113" s="17" t="s">
        <v>136</v>
      </c>
      <c r="BE113" s="178">
        <f>IF(N113="základní",J113,0)</f>
        <v>0</v>
      </c>
      <c r="BF113" s="178">
        <f>IF(N113="snížená",J113,0)</f>
        <v>0</v>
      </c>
      <c r="BG113" s="178">
        <f>IF(N113="zákl. přenesená",J113,0)</f>
        <v>0</v>
      </c>
      <c r="BH113" s="178">
        <f>IF(N113="sníž. přenesená",J113,0)</f>
        <v>0</v>
      </c>
      <c r="BI113" s="178">
        <f>IF(N113="nulová",J113,0)</f>
        <v>0</v>
      </c>
      <c r="BJ113" s="17" t="s">
        <v>89</v>
      </c>
      <c r="BK113" s="178">
        <f>ROUND(I113*H113,2)</f>
        <v>0</v>
      </c>
      <c r="BL113" s="17" t="s">
        <v>157</v>
      </c>
      <c r="BM113" s="177" t="s">
        <v>1063</v>
      </c>
    </row>
    <row r="114" s="2" customFormat="1">
      <c r="A114" s="37"/>
      <c r="B114" s="38"/>
      <c r="C114" s="37"/>
      <c r="D114" s="179" t="s">
        <v>145</v>
      </c>
      <c r="E114" s="37"/>
      <c r="F114" s="180" t="s">
        <v>1064</v>
      </c>
      <c r="G114" s="37"/>
      <c r="H114" s="37"/>
      <c r="I114" s="181"/>
      <c r="J114" s="37"/>
      <c r="K114" s="37"/>
      <c r="L114" s="38"/>
      <c r="M114" s="182"/>
      <c r="N114" s="183"/>
      <c r="O114" s="71"/>
      <c r="P114" s="71"/>
      <c r="Q114" s="71"/>
      <c r="R114" s="71"/>
      <c r="S114" s="71"/>
      <c r="T114" s="72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7" t="s">
        <v>145</v>
      </c>
      <c r="AU114" s="17" t="s">
        <v>92</v>
      </c>
    </row>
    <row r="115" s="2" customFormat="1">
      <c r="A115" s="37"/>
      <c r="B115" s="38"/>
      <c r="C115" s="37"/>
      <c r="D115" s="184" t="s">
        <v>150</v>
      </c>
      <c r="E115" s="37"/>
      <c r="F115" s="185" t="s">
        <v>1065</v>
      </c>
      <c r="G115" s="37"/>
      <c r="H115" s="37"/>
      <c r="I115" s="181"/>
      <c r="J115" s="37"/>
      <c r="K115" s="37"/>
      <c r="L115" s="38"/>
      <c r="M115" s="182"/>
      <c r="N115" s="183"/>
      <c r="O115" s="71"/>
      <c r="P115" s="71"/>
      <c r="Q115" s="71"/>
      <c r="R115" s="71"/>
      <c r="S115" s="71"/>
      <c r="T115" s="72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7" t="s">
        <v>150</v>
      </c>
      <c r="AU115" s="17" t="s">
        <v>92</v>
      </c>
    </row>
    <row r="116" s="2" customFormat="1" ht="44.25" customHeight="1">
      <c r="A116" s="37"/>
      <c r="B116" s="164"/>
      <c r="C116" s="207" t="s">
        <v>255</v>
      </c>
      <c r="D116" s="207" t="s">
        <v>221</v>
      </c>
      <c r="E116" s="208" t="s">
        <v>1066</v>
      </c>
      <c r="F116" s="209" t="s">
        <v>1067</v>
      </c>
      <c r="G116" s="210" t="s">
        <v>251</v>
      </c>
      <c r="H116" s="211">
        <v>324</v>
      </c>
      <c r="I116" s="212"/>
      <c r="J116" s="213">
        <f>ROUND(I116*H116,2)</f>
        <v>0</v>
      </c>
      <c r="K116" s="214"/>
      <c r="L116" s="215"/>
      <c r="M116" s="216" t="s">
        <v>3</v>
      </c>
      <c r="N116" s="217" t="s">
        <v>52</v>
      </c>
      <c r="O116" s="71"/>
      <c r="P116" s="175">
        <f>O116*H116</f>
        <v>0</v>
      </c>
      <c r="Q116" s="175">
        <v>0.019900000000000001</v>
      </c>
      <c r="R116" s="175">
        <f>Q116*H116</f>
        <v>6.4476000000000004</v>
      </c>
      <c r="S116" s="175">
        <v>0</v>
      </c>
      <c r="T116" s="176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177" t="s">
        <v>224</v>
      </c>
      <c r="AT116" s="177" t="s">
        <v>221</v>
      </c>
      <c r="AU116" s="177" t="s">
        <v>92</v>
      </c>
      <c r="AY116" s="17" t="s">
        <v>136</v>
      </c>
      <c r="BE116" s="178">
        <f>IF(N116="základní",J116,0)</f>
        <v>0</v>
      </c>
      <c r="BF116" s="178">
        <f>IF(N116="snížená",J116,0)</f>
        <v>0</v>
      </c>
      <c r="BG116" s="178">
        <f>IF(N116="zákl. přenesená",J116,0)</f>
        <v>0</v>
      </c>
      <c r="BH116" s="178">
        <f>IF(N116="sníž. přenesená",J116,0)</f>
        <v>0</v>
      </c>
      <c r="BI116" s="178">
        <f>IF(N116="nulová",J116,0)</f>
        <v>0</v>
      </c>
      <c r="BJ116" s="17" t="s">
        <v>89</v>
      </c>
      <c r="BK116" s="178">
        <f>ROUND(I116*H116,2)</f>
        <v>0</v>
      </c>
      <c r="BL116" s="17" t="s">
        <v>157</v>
      </c>
      <c r="BM116" s="177" t="s">
        <v>1068</v>
      </c>
    </row>
    <row r="117" s="2" customFormat="1">
      <c r="A117" s="37"/>
      <c r="B117" s="38"/>
      <c r="C117" s="37"/>
      <c r="D117" s="179" t="s">
        <v>145</v>
      </c>
      <c r="E117" s="37"/>
      <c r="F117" s="180" t="s">
        <v>1067</v>
      </c>
      <c r="G117" s="37"/>
      <c r="H117" s="37"/>
      <c r="I117" s="181"/>
      <c r="J117" s="37"/>
      <c r="K117" s="37"/>
      <c r="L117" s="38"/>
      <c r="M117" s="182"/>
      <c r="N117" s="183"/>
      <c r="O117" s="71"/>
      <c r="P117" s="71"/>
      <c r="Q117" s="71"/>
      <c r="R117" s="71"/>
      <c r="S117" s="71"/>
      <c r="T117" s="72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7" t="s">
        <v>145</v>
      </c>
      <c r="AU117" s="17" t="s">
        <v>92</v>
      </c>
    </row>
    <row r="118" s="13" customFormat="1">
      <c r="A118" s="13"/>
      <c r="B118" s="186"/>
      <c r="C118" s="13"/>
      <c r="D118" s="179" t="s">
        <v>163</v>
      </c>
      <c r="E118" s="187" t="s">
        <v>3</v>
      </c>
      <c r="F118" s="188" t="s">
        <v>1069</v>
      </c>
      <c r="G118" s="13"/>
      <c r="H118" s="189">
        <v>324</v>
      </c>
      <c r="I118" s="190"/>
      <c r="J118" s="13"/>
      <c r="K118" s="13"/>
      <c r="L118" s="186"/>
      <c r="M118" s="191"/>
      <c r="N118" s="192"/>
      <c r="O118" s="192"/>
      <c r="P118" s="192"/>
      <c r="Q118" s="192"/>
      <c r="R118" s="192"/>
      <c r="S118" s="192"/>
      <c r="T118" s="19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187" t="s">
        <v>163</v>
      </c>
      <c r="AU118" s="187" t="s">
        <v>92</v>
      </c>
      <c r="AV118" s="13" t="s">
        <v>92</v>
      </c>
      <c r="AW118" s="13" t="s">
        <v>43</v>
      </c>
      <c r="AX118" s="13" t="s">
        <v>89</v>
      </c>
      <c r="AY118" s="187" t="s">
        <v>136</v>
      </c>
    </row>
    <row r="119" s="12" customFormat="1" ht="22.8" customHeight="1">
      <c r="A119" s="12"/>
      <c r="B119" s="151"/>
      <c r="C119" s="12"/>
      <c r="D119" s="152" t="s">
        <v>80</v>
      </c>
      <c r="E119" s="162" t="s">
        <v>724</v>
      </c>
      <c r="F119" s="162" t="s">
        <v>725</v>
      </c>
      <c r="G119" s="12"/>
      <c r="H119" s="12"/>
      <c r="I119" s="154"/>
      <c r="J119" s="163">
        <f>BK119</f>
        <v>0</v>
      </c>
      <c r="K119" s="12"/>
      <c r="L119" s="151"/>
      <c r="M119" s="156"/>
      <c r="N119" s="157"/>
      <c r="O119" s="157"/>
      <c r="P119" s="158">
        <f>SUM(P120:P131)</f>
        <v>0</v>
      </c>
      <c r="Q119" s="157"/>
      <c r="R119" s="158">
        <f>SUM(R120:R131)</f>
        <v>0</v>
      </c>
      <c r="S119" s="157"/>
      <c r="T119" s="159">
        <f>SUM(T120:T131)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152" t="s">
        <v>89</v>
      </c>
      <c r="AT119" s="160" t="s">
        <v>80</v>
      </c>
      <c r="AU119" s="160" t="s">
        <v>89</v>
      </c>
      <c r="AY119" s="152" t="s">
        <v>136</v>
      </c>
      <c r="BK119" s="161">
        <f>SUM(BK120:BK131)</f>
        <v>0</v>
      </c>
    </row>
    <row r="120" s="2" customFormat="1" ht="21.75" customHeight="1">
      <c r="A120" s="37"/>
      <c r="B120" s="164"/>
      <c r="C120" s="165" t="s">
        <v>262</v>
      </c>
      <c r="D120" s="165" t="s">
        <v>139</v>
      </c>
      <c r="E120" s="166" t="s">
        <v>726</v>
      </c>
      <c r="F120" s="167" t="s">
        <v>727</v>
      </c>
      <c r="G120" s="168" t="s">
        <v>274</v>
      </c>
      <c r="H120" s="169">
        <v>24.811</v>
      </c>
      <c r="I120" s="170"/>
      <c r="J120" s="171">
        <f>ROUND(I120*H120,2)</f>
        <v>0</v>
      </c>
      <c r="K120" s="172"/>
      <c r="L120" s="38"/>
      <c r="M120" s="173" t="s">
        <v>3</v>
      </c>
      <c r="N120" s="174" t="s">
        <v>52</v>
      </c>
      <c r="O120" s="71"/>
      <c r="P120" s="175">
        <f>O120*H120</f>
        <v>0</v>
      </c>
      <c r="Q120" s="175">
        <v>0</v>
      </c>
      <c r="R120" s="175">
        <f>Q120*H120</f>
        <v>0</v>
      </c>
      <c r="S120" s="175">
        <v>0</v>
      </c>
      <c r="T120" s="176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177" t="s">
        <v>157</v>
      </c>
      <c r="AT120" s="177" t="s">
        <v>139</v>
      </c>
      <c r="AU120" s="177" t="s">
        <v>92</v>
      </c>
      <c r="AY120" s="17" t="s">
        <v>136</v>
      </c>
      <c r="BE120" s="178">
        <f>IF(N120="základní",J120,0)</f>
        <v>0</v>
      </c>
      <c r="BF120" s="178">
        <f>IF(N120="snížená",J120,0)</f>
        <v>0</v>
      </c>
      <c r="BG120" s="178">
        <f>IF(N120="zákl. přenesená",J120,0)</f>
        <v>0</v>
      </c>
      <c r="BH120" s="178">
        <f>IF(N120="sníž. přenesená",J120,0)</f>
        <v>0</v>
      </c>
      <c r="BI120" s="178">
        <f>IF(N120="nulová",J120,0)</f>
        <v>0</v>
      </c>
      <c r="BJ120" s="17" t="s">
        <v>89</v>
      </c>
      <c r="BK120" s="178">
        <f>ROUND(I120*H120,2)</f>
        <v>0</v>
      </c>
      <c r="BL120" s="17" t="s">
        <v>157</v>
      </c>
      <c r="BM120" s="177" t="s">
        <v>1070</v>
      </c>
    </row>
    <row r="121" s="2" customFormat="1">
      <c r="A121" s="37"/>
      <c r="B121" s="38"/>
      <c r="C121" s="37"/>
      <c r="D121" s="179" t="s">
        <v>145</v>
      </c>
      <c r="E121" s="37"/>
      <c r="F121" s="180" t="s">
        <v>729</v>
      </c>
      <c r="G121" s="37"/>
      <c r="H121" s="37"/>
      <c r="I121" s="181"/>
      <c r="J121" s="37"/>
      <c r="K121" s="37"/>
      <c r="L121" s="38"/>
      <c r="M121" s="182"/>
      <c r="N121" s="183"/>
      <c r="O121" s="71"/>
      <c r="P121" s="71"/>
      <c r="Q121" s="71"/>
      <c r="R121" s="71"/>
      <c r="S121" s="71"/>
      <c r="T121" s="72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7" t="s">
        <v>145</v>
      </c>
      <c r="AU121" s="17" t="s">
        <v>92</v>
      </c>
    </row>
    <row r="122" s="2" customFormat="1">
      <c r="A122" s="37"/>
      <c r="B122" s="38"/>
      <c r="C122" s="37"/>
      <c r="D122" s="184" t="s">
        <v>150</v>
      </c>
      <c r="E122" s="37"/>
      <c r="F122" s="185" t="s">
        <v>730</v>
      </c>
      <c r="G122" s="37"/>
      <c r="H122" s="37"/>
      <c r="I122" s="181"/>
      <c r="J122" s="37"/>
      <c r="K122" s="37"/>
      <c r="L122" s="38"/>
      <c r="M122" s="182"/>
      <c r="N122" s="183"/>
      <c r="O122" s="71"/>
      <c r="P122" s="71"/>
      <c r="Q122" s="71"/>
      <c r="R122" s="71"/>
      <c r="S122" s="71"/>
      <c r="T122" s="72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7" t="s">
        <v>150</v>
      </c>
      <c r="AU122" s="17" t="s">
        <v>92</v>
      </c>
    </row>
    <row r="123" s="13" customFormat="1">
      <c r="A123" s="13"/>
      <c r="B123" s="186"/>
      <c r="C123" s="13"/>
      <c r="D123" s="179" t="s">
        <v>163</v>
      </c>
      <c r="E123" s="187" t="s">
        <v>3</v>
      </c>
      <c r="F123" s="188" t="s">
        <v>1071</v>
      </c>
      <c r="G123" s="13"/>
      <c r="H123" s="189">
        <v>24.811</v>
      </c>
      <c r="I123" s="190"/>
      <c r="J123" s="13"/>
      <c r="K123" s="13"/>
      <c r="L123" s="186"/>
      <c r="M123" s="191"/>
      <c r="N123" s="192"/>
      <c r="O123" s="192"/>
      <c r="P123" s="192"/>
      <c r="Q123" s="192"/>
      <c r="R123" s="192"/>
      <c r="S123" s="192"/>
      <c r="T123" s="19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187" t="s">
        <v>163</v>
      </c>
      <c r="AU123" s="187" t="s">
        <v>92</v>
      </c>
      <c r="AV123" s="13" t="s">
        <v>92</v>
      </c>
      <c r="AW123" s="13" t="s">
        <v>43</v>
      </c>
      <c r="AX123" s="13" t="s">
        <v>89</v>
      </c>
      <c r="AY123" s="187" t="s">
        <v>136</v>
      </c>
    </row>
    <row r="124" s="2" customFormat="1" ht="24.15" customHeight="1">
      <c r="A124" s="37"/>
      <c r="B124" s="164"/>
      <c r="C124" s="165" t="s">
        <v>271</v>
      </c>
      <c r="D124" s="165" t="s">
        <v>139</v>
      </c>
      <c r="E124" s="166" t="s">
        <v>733</v>
      </c>
      <c r="F124" s="167" t="s">
        <v>734</v>
      </c>
      <c r="G124" s="168" t="s">
        <v>274</v>
      </c>
      <c r="H124" s="169">
        <v>595.46400000000006</v>
      </c>
      <c r="I124" s="170"/>
      <c r="J124" s="171">
        <f>ROUND(I124*H124,2)</f>
        <v>0</v>
      </c>
      <c r="K124" s="172"/>
      <c r="L124" s="38"/>
      <c r="M124" s="173" t="s">
        <v>3</v>
      </c>
      <c r="N124" s="174" t="s">
        <v>52</v>
      </c>
      <c r="O124" s="71"/>
      <c r="P124" s="175">
        <f>O124*H124</f>
        <v>0</v>
      </c>
      <c r="Q124" s="175">
        <v>0</v>
      </c>
      <c r="R124" s="175">
        <f>Q124*H124</f>
        <v>0</v>
      </c>
      <c r="S124" s="175">
        <v>0</v>
      </c>
      <c r="T124" s="176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77" t="s">
        <v>157</v>
      </c>
      <c r="AT124" s="177" t="s">
        <v>139</v>
      </c>
      <c r="AU124" s="177" t="s">
        <v>92</v>
      </c>
      <c r="AY124" s="17" t="s">
        <v>136</v>
      </c>
      <c r="BE124" s="178">
        <f>IF(N124="základní",J124,0)</f>
        <v>0</v>
      </c>
      <c r="BF124" s="178">
        <f>IF(N124="snížená",J124,0)</f>
        <v>0</v>
      </c>
      <c r="BG124" s="178">
        <f>IF(N124="zákl. přenesená",J124,0)</f>
        <v>0</v>
      </c>
      <c r="BH124" s="178">
        <f>IF(N124="sníž. přenesená",J124,0)</f>
        <v>0</v>
      </c>
      <c r="BI124" s="178">
        <f>IF(N124="nulová",J124,0)</f>
        <v>0</v>
      </c>
      <c r="BJ124" s="17" t="s">
        <v>89</v>
      </c>
      <c r="BK124" s="178">
        <f>ROUND(I124*H124,2)</f>
        <v>0</v>
      </c>
      <c r="BL124" s="17" t="s">
        <v>157</v>
      </c>
      <c r="BM124" s="177" t="s">
        <v>1072</v>
      </c>
    </row>
    <row r="125" s="2" customFormat="1">
      <c r="A125" s="37"/>
      <c r="B125" s="38"/>
      <c r="C125" s="37"/>
      <c r="D125" s="179" t="s">
        <v>145</v>
      </c>
      <c r="E125" s="37"/>
      <c r="F125" s="180" t="s">
        <v>736</v>
      </c>
      <c r="G125" s="37"/>
      <c r="H125" s="37"/>
      <c r="I125" s="181"/>
      <c r="J125" s="37"/>
      <c r="K125" s="37"/>
      <c r="L125" s="38"/>
      <c r="M125" s="182"/>
      <c r="N125" s="183"/>
      <c r="O125" s="71"/>
      <c r="P125" s="71"/>
      <c r="Q125" s="71"/>
      <c r="R125" s="71"/>
      <c r="S125" s="71"/>
      <c r="T125" s="72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7" t="s">
        <v>145</v>
      </c>
      <c r="AU125" s="17" t="s">
        <v>92</v>
      </c>
    </row>
    <row r="126" s="2" customFormat="1">
      <c r="A126" s="37"/>
      <c r="B126" s="38"/>
      <c r="C126" s="37"/>
      <c r="D126" s="184" t="s">
        <v>150</v>
      </c>
      <c r="E126" s="37"/>
      <c r="F126" s="185" t="s">
        <v>737</v>
      </c>
      <c r="G126" s="37"/>
      <c r="H126" s="37"/>
      <c r="I126" s="181"/>
      <c r="J126" s="37"/>
      <c r="K126" s="37"/>
      <c r="L126" s="38"/>
      <c r="M126" s="182"/>
      <c r="N126" s="183"/>
      <c r="O126" s="71"/>
      <c r="P126" s="71"/>
      <c r="Q126" s="71"/>
      <c r="R126" s="71"/>
      <c r="S126" s="71"/>
      <c r="T126" s="72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7" t="s">
        <v>150</v>
      </c>
      <c r="AU126" s="17" t="s">
        <v>92</v>
      </c>
    </row>
    <row r="127" s="13" customFormat="1">
      <c r="A127" s="13"/>
      <c r="B127" s="186"/>
      <c r="C127" s="13"/>
      <c r="D127" s="179" t="s">
        <v>163</v>
      </c>
      <c r="E127" s="187" t="s">
        <v>3</v>
      </c>
      <c r="F127" s="188" t="s">
        <v>1073</v>
      </c>
      <c r="G127" s="13"/>
      <c r="H127" s="189">
        <v>595.46400000000006</v>
      </c>
      <c r="I127" s="190"/>
      <c r="J127" s="13"/>
      <c r="K127" s="13"/>
      <c r="L127" s="186"/>
      <c r="M127" s="191"/>
      <c r="N127" s="192"/>
      <c r="O127" s="192"/>
      <c r="P127" s="192"/>
      <c r="Q127" s="192"/>
      <c r="R127" s="192"/>
      <c r="S127" s="192"/>
      <c r="T127" s="19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87" t="s">
        <v>163</v>
      </c>
      <c r="AU127" s="187" t="s">
        <v>92</v>
      </c>
      <c r="AV127" s="13" t="s">
        <v>92</v>
      </c>
      <c r="AW127" s="13" t="s">
        <v>43</v>
      </c>
      <c r="AX127" s="13" t="s">
        <v>89</v>
      </c>
      <c r="AY127" s="187" t="s">
        <v>136</v>
      </c>
    </row>
    <row r="128" s="2" customFormat="1" ht="44.25" customHeight="1">
      <c r="A128" s="37"/>
      <c r="B128" s="164"/>
      <c r="C128" s="165" t="s">
        <v>358</v>
      </c>
      <c r="D128" s="165" t="s">
        <v>139</v>
      </c>
      <c r="E128" s="166" t="s">
        <v>739</v>
      </c>
      <c r="F128" s="167" t="s">
        <v>740</v>
      </c>
      <c r="G128" s="168" t="s">
        <v>274</v>
      </c>
      <c r="H128" s="169">
        <v>24.811</v>
      </c>
      <c r="I128" s="170"/>
      <c r="J128" s="171">
        <f>ROUND(I128*H128,2)</f>
        <v>0</v>
      </c>
      <c r="K128" s="172"/>
      <c r="L128" s="38"/>
      <c r="M128" s="173" t="s">
        <v>3</v>
      </c>
      <c r="N128" s="174" t="s">
        <v>52</v>
      </c>
      <c r="O128" s="71"/>
      <c r="P128" s="175">
        <f>O128*H128</f>
        <v>0</v>
      </c>
      <c r="Q128" s="175">
        <v>0</v>
      </c>
      <c r="R128" s="175">
        <f>Q128*H128</f>
        <v>0</v>
      </c>
      <c r="S128" s="175">
        <v>0</v>
      </c>
      <c r="T128" s="176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177" t="s">
        <v>157</v>
      </c>
      <c r="AT128" s="177" t="s">
        <v>139</v>
      </c>
      <c r="AU128" s="177" t="s">
        <v>92</v>
      </c>
      <c r="AY128" s="17" t="s">
        <v>136</v>
      </c>
      <c r="BE128" s="178">
        <f>IF(N128="základní",J128,0)</f>
        <v>0</v>
      </c>
      <c r="BF128" s="178">
        <f>IF(N128="snížená",J128,0)</f>
        <v>0</v>
      </c>
      <c r="BG128" s="178">
        <f>IF(N128="zákl. přenesená",J128,0)</f>
        <v>0</v>
      </c>
      <c r="BH128" s="178">
        <f>IF(N128="sníž. přenesená",J128,0)</f>
        <v>0</v>
      </c>
      <c r="BI128" s="178">
        <f>IF(N128="nulová",J128,0)</f>
        <v>0</v>
      </c>
      <c r="BJ128" s="17" t="s">
        <v>89</v>
      </c>
      <c r="BK128" s="178">
        <f>ROUND(I128*H128,2)</f>
        <v>0</v>
      </c>
      <c r="BL128" s="17" t="s">
        <v>157</v>
      </c>
      <c r="BM128" s="177" t="s">
        <v>1074</v>
      </c>
    </row>
    <row r="129" s="2" customFormat="1">
      <c r="A129" s="37"/>
      <c r="B129" s="38"/>
      <c r="C129" s="37"/>
      <c r="D129" s="179" t="s">
        <v>145</v>
      </c>
      <c r="E129" s="37"/>
      <c r="F129" s="180" t="s">
        <v>740</v>
      </c>
      <c r="G129" s="37"/>
      <c r="H129" s="37"/>
      <c r="I129" s="181"/>
      <c r="J129" s="37"/>
      <c r="K129" s="37"/>
      <c r="L129" s="38"/>
      <c r="M129" s="182"/>
      <c r="N129" s="183"/>
      <c r="O129" s="71"/>
      <c r="P129" s="71"/>
      <c r="Q129" s="71"/>
      <c r="R129" s="71"/>
      <c r="S129" s="71"/>
      <c r="T129" s="72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7" t="s">
        <v>145</v>
      </c>
      <c r="AU129" s="17" t="s">
        <v>92</v>
      </c>
    </row>
    <row r="130" s="2" customFormat="1">
      <c r="A130" s="37"/>
      <c r="B130" s="38"/>
      <c r="C130" s="37"/>
      <c r="D130" s="184" t="s">
        <v>150</v>
      </c>
      <c r="E130" s="37"/>
      <c r="F130" s="185" t="s">
        <v>742</v>
      </c>
      <c r="G130" s="37"/>
      <c r="H130" s="37"/>
      <c r="I130" s="181"/>
      <c r="J130" s="37"/>
      <c r="K130" s="37"/>
      <c r="L130" s="38"/>
      <c r="M130" s="182"/>
      <c r="N130" s="183"/>
      <c r="O130" s="71"/>
      <c r="P130" s="71"/>
      <c r="Q130" s="71"/>
      <c r="R130" s="71"/>
      <c r="S130" s="71"/>
      <c r="T130" s="72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7" t="s">
        <v>150</v>
      </c>
      <c r="AU130" s="17" t="s">
        <v>92</v>
      </c>
    </row>
    <row r="131" s="13" customFormat="1">
      <c r="A131" s="13"/>
      <c r="B131" s="186"/>
      <c r="C131" s="13"/>
      <c r="D131" s="179" t="s">
        <v>163</v>
      </c>
      <c r="E131" s="187" t="s">
        <v>3</v>
      </c>
      <c r="F131" s="188" t="s">
        <v>1075</v>
      </c>
      <c r="G131" s="13"/>
      <c r="H131" s="189">
        <v>24.811</v>
      </c>
      <c r="I131" s="190"/>
      <c r="J131" s="13"/>
      <c r="K131" s="13"/>
      <c r="L131" s="186"/>
      <c r="M131" s="218"/>
      <c r="N131" s="219"/>
      <c r="O131" s="219"/>
      <c r="P131" s="219"/>
      <c r="Q131" s="219"/>
      <c r="R131" s="219"/>
      <c r="S131" s="219"/>
      <c r="T131" s="220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7" t="s">
        <v>163</v>
      </c>
      <c r="AU131" s="187" t="s">
        <v>92</v>
      </c>
      <c r="AV131" s="13" t="s">
        <v>92</v>
      </c>
      <c r="AW131" s="13" t="s">
        <v>43</v>
      </c>
      <c r="AX131" s="13" t="s">
        <v>89</v>
      </c>
      <c r="AY131" s="187" t="s">
        <v>136</v>
      </c>
    </row>
    <row r="132" s="2" customFormat="1" ht="6.96" customHeight="1">
      <c r="A132" s="37"/>
      <c r="B132" s="54"/>
      <c r="C132" s="55"/>
      <c r="D132" s="55"/>
      <c r="E132" s="55"/>
      <c r="F132" s="55"/>
      <c r="G132" s="55"/>
      <c r="H132" s="55"/>
      <c r="I132" s="55"/>
      <c r="J132" s="55"/>
      <c r="K132" s="55"/>
      <c r="L132" s="38"/>
      <c r="M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</row>
  </sheetData>
  <autoFilter ref="C82:K131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8" r:id="rId1" display="https://podminky.urs.cz/item/CS_URS_2022_02/131111333"/>
    <hyperlink ref="F93" r:id="rId2" display="https://podminky.urs.cz/item/CS_URS_2022_02/338171123"/>
    <hyperlink ref="F103" r:id="rId3" display="https://podminky.urs.cz/item/CS_URS_2022_02/348101260"/>
    <hyperlink ref="F110" r:id="rId4" display="https://podminky.urs.cz/item/CS_URS_2022_02/348101270"/>
    <hyperlink ref="F115" r:id="rId5" display="https://podminky.urs.cz/item/CS_URS_2022_02/348401156"/>
    <hyperlink ref="F122" r:id="rId6" display="https://podminky.urs.cz/item/CS_URS_2022_02/997221551"/>
    <hyperlink ref="F126" r:id="rId7" display="https://podminky.urs.cz/item/CS_URS_2022_02/997221559"/>
    <hyperlink ref="F130" r:id="rId8" display="https://podminky.urs.cz/item/CS_URS_2022_02/99722187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Honza-PC\Honza</dc:creator>
  <cp:lastModifiedBy>Honza-PC\Honza</cp:lastModifiedBy>
  <dcterms:created xsi:type="dcterms:W3CDTF">2022-09-21T07:24:05Z</dcterms:created>
  <dcterms:modified xsi:type="dcterms:W3CDTF">2022-09-21T07:24:13Z</dcterms:modified>
</cp:coreProperties>
</file>